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018-19\12300883 - MCC for NTPC Dadri FGD [LT-MANUAL]\TenderDocs\"/>
    </mc:Choice>
  </mc:AlternateContent>
  <bookViews>
    <workbookView xWindow="0" yWindow="0" windowWidth="19200" windowHeight="11595"/>
  </bookViews>
  <sheets>
    <sheet name="PRICE FORMAT-UN-PRICED" sheetId="2" r:id="rId1"/>
    <sheet name="Annex-D_ADD-DEL PRICE" sheetId="4" r:id="rId2"/>
    <sheet name="Annex-E_Site Modi" sheetId="5" r:id="rId3"/>
    <sheet name="Annex-F_Comm. Charge" sheetId="6" r:id="rId4"/>
    <sheet name="Annex-G_Tool &amp; Tackles" sheetId="7" r:id="rId5"/>
  </sheets>
  <definedNames>
    <definedName name="_xlnm.Print_Area" localSheetId="1">'Annex-D_ADD-DEL PRICE'!$A$1:$D$1152</definedName>
    <definedName name="_xlnm.Print_Titles" localSheetId="1">'Annex-D_ADD-DEL PRICE'!$3:$4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7" l="1"/>
  <c r="H12" i="2" l="1"/>
  <c r="J12" i="2" s="1"/>
  <c r="H13" i="2"/>
  <c r="J13" i="2" s="1"/>
  <c r="K13" i="2" s="1"/>
  <c r="H14" i="2"/>
  <c r="J14" i="2" s="1"/>
  <c r="H15" i="2"/>
  <c r="J15" i="2"/>
  <c r="K15" i="2" s="1"/>
  <c r="H16" i="2"/>
  <c r="J16" i="2" s="1"/>
  <c r="H17" i="2"/>
  <c r="J17" i="2" s="1"/>
  <c r="K17" i="2" s="1"/>
  <c r="H18" i="2"/>
  <c r="J18" i="2" s="1"/>
  <c r="M14" i="2" l="1"/>
  <c r="L14" i="2"/>
  <c r="K14" i="2"/>
  <c r="M16" i="2"/>
  <c r="N16" i="2" s="1"/>
  <c r="L16" i="2"/>
  <c r="K16" i="2"/>
  <c r="M18" i="2"/>
  <c r="K18" i="2"/>
  <c r="L18" i="2"/>
  <c r="M12" i="2"/>
  <c r="L12" i="2"/>
  <c r="K12" i="2"/>
  <c r="M17" i="2"/>
  <c r="M15" i="2"/>
  <c r="M13" i="2"/>
  <c r="L17" i="2"/>
  <c r="L15" i="2"/>
  <c r="L13" i="2"/>
  <c r="H9" i="2"/>
  <c r="N15" i="2" l="1"/>
  <c r="N13" i="2"/>
  <c r="N18" i="2"/>
  <c r="N12" i="2"/>
  <c r="N17" i="2"/>
  <c r="N14" i="2"/>
  <c r="H10" i="2"/>
  <c r="J10" i="2" s="1"/>
  <c r="M10" i="2" s="1"/>
  <c r="H11" i="2"/>
  <c r="J11" i="2" s="1"/>
  <c r="J9" i="2"/>
  <c r="K10" i="2" l="1"/>
  <c r="M9" i="2"/>
  <c r="K9" i="2"/>
  <c r="L9" i="2"/>
  <c r="K11" i="2"/>
  <c r="M11" i="2"/>
  <c r="L11" i="2"/>
  <c r="L10" i="2"/>
  <c r="N20" i="2" l="1"/>
  <c r="N11" i="2"/>
  <c r="N9" i="2"/>
  <c r="N10" i="2"/>
  <c r="N19" i="2" l="1"/>
  <c r="N21" i="2" s="1"/>
</calcChain>
</file>

<file path=xl/sharedStrings.xml><?xml version="1.0" encoding="utf-8"?>
<sst xmlns="http://schemas.openxmlformats.org/spreadsheetml/2006/main" count="1406" uniqueCount="847">
  <si>
    <t>Qty.</t>
  </si>
  <si>
    <t>U/M</t>
  </si>
  <si>
    <t>Item Description</t>
  </si>
  <si>
    <t>All values in INR</t>
  </si>
  <si>
    <t>Sl.No</t>
  </si>
  <si>
    <t>Material code</t>
  </si>
  <si>
    <t xml:space="preserve">Total Freight 
Price           </t>
  </si>
  <si>
    <t>Total FOR Price</t>
  </si>
  <si>
    <t>(1)</t>
  </si>
  <si>
    <t>(2)</t>
  </si>
  <si>
    <t>(3)=(1)x(2)</t>
  </si>
  <si>
    <t>(4)</t>
  </si>
  <si>
    <t>(5)=(3)+(4)</t>
  </si>
  <si>
    <t>(9)=(5)+(6)+(7)+(8)</t>
  </si>
  <si>
    <t>A</t>
  </si>
  <si>
    <t>B</t>
  </si>
  <si>
    <t>C</t>
  </si>
  <si>
    <t>LANDED COST FOR EVALUATION PURPOSE ONLY</t>
  </si>
  <si>
    <t>Unit Ex-Works
Price Incl.
Packing Charges</t>
  </si>
  <si>
    <t>Total Ex-Works
Price Incl.
Packing Charges</t>
  </si>
  <si>
    <t>Total Price
Incl. Freight</t>
  </si>
  <si>
    <t>CGST 
@</t>
  </si>
  <si>
    <t>SGST 
@</t>
  </si>
  <si>
    <t>IGST 
@</t>
  </si>
  <si>
    <t>(6)=(5)x CGST%</t>
  </si>
  <si>
    <t>(7)=(5)x SGST%</t>
  </si>
  <si>
    <t>(8)=(5)x IGST%</t>
  </si>
  <si>
    <t>LESS TOTAL GST CREDIT</t>
  </si>
  <si>
    <t>NAME OF BIDDER: M/S. ______________</t>
  </si>
  <si>
    <r>
      <t xml:space="preserve">HSN CODE 
</t>
    </r>
    <r>
      <rPr>
        <b/>
        <sz val="11"/>
        <color indexed="12"/>
        <rFont val="Arial Narrow"/>
        <family val="2"/>
      </rPr>
      <t>(To be 
mentioned 
by Bidder)</t>
    </r>
  </si>
  <si>
    <t>ITEM: MCC for NTPC Dadri FGD</t>
  </si>
  <si>
    <t>TENDER REF: 12300883</t>
  </si>
  <si>
    <t>ELDADRI01401R</t>
  </si>
  <si>
    <t>FGD MCC</t>
  </si>
  <si>
    <t>ELDADRI01402R</t>
  </si>
  <si>
    <t>COMMON MCC</t>
  </si>
  <si>
    <t>ELDADRI01403R</t>
  </si>
  <si>
    <t>EMERGENCY MCC</t>
  </si>
  <si>
    <t>ELDADRI01404R</t>
  </si>
  <si>
    <t>LOAD-AC VENT WS PMCC-4000A</t>
  </si>
  <si>
    <t>ELDADRI01405R</t>
  </si>
  <si>
    <t>Load WS MCC-400A</t>
  </si>
  <si>
    <t>ELDADRI01406R</t>
  </si>
  <si>
    <t>LHP-GHP MCC</t>
  </si>
  <si>
    <t>ELDADRI01407R</t>
  </si>
  <si>
    <t>COMMISSIONING CHARGE FOR NUMERICAL RELAY</t>
  </si>
  <si>
    <t>ELDADRI01408R</t>
  </si>
  <si>
    <t>TOOLS &amp; TACKELS</t>
  </si>
  <si>
    <t>ELDADRI01409R</t>
  </si>
  <si>
    <t>SITE MODIFICATION MATERIAL @1% OF TOTAL</t>
  </si>
  <si>
    <t>ELDADRI01411R</t>
  </si>
  <si>
    <t>SITE MODIFICATION CHARGE</t>
  </si>
  <si>
    <t>EA</t>
  </si>
  <si>
    <t>LOT</t>
  </si>
  <si>
    <t>TOTAL FOR PRICE FOR ALL LINE ITEMS OF A (Sr. No. 1 to 10)</t>
  </si>
  <si>
    <t>1. SUMMATION OF ALL UNIT RATES OF MODULES SHALL BE EQUIVALENT TO TOTAL BOARD COST QUOTED, VARIANCE OF +/- 5% IS ACCEPTABLE. BEYOND 5% OFFER WILL NOT BE CONSIDER AS VALID OFFER. IN UNIT ADDITION-DELETION PRICES, PRICES QUOTED FOR COMPONENTS SHALL BE AS PER LIST PRICE OF CONCERNED MANUFACTURES. IF ANY ABNORMAL PRICES ON HIGHER SIDE OBSERVED OFFER MAY BE REJECTED.</t>
  </si>
  <si>
    <t>2. ALL LT PCC/ MCC/ DBs SHALL BE SUPPLIED ALONGWITH THE INTEGRAL BASE FRAMES, FOUNDATION BOLTS, CABLE GLANDS &amp; LUGS AND TOOLS &amp; TACKLES AS MENTIONED IN DIFFERENT SECTIONS. ALL FIXING NUTS &amp; BOLTS TOGETHER WITH FOUNDATION BOLTS SHALL ALSO BE SUPPLIED.</t>
  </si>
  <si>
    <t>3. ITEM WISE PRICES WITH DESCRIPTION AND RATING OF EACH ITEM COMPLYING TO LIST FURNISHED IN THE SCHEDULE OF UNIT PRICES SHALL BE FURNISHED IN SCHEDULE OF UNIT PRICE.</t>
  </si>
  <si>
    <t>4. FOR DETAILED BOARD WISE BOM, REFER ANNEXURE-B.</t>
  </si>
  <si>
    <t>5. FOR DETAILED MODULE WISE BOM, REFER ANNEXURE-C.</t>
  </si>
  <si>
    <t>6.ADDITION/DELETION OF QUANTITIES SHALL BE APPLICABLE AT THE QUOTED PRICE.THE UNIT RATE OF SUPPLY OF ALL EQUIPMENTS &amp;  SERVICES QUOTED BY THE BIDDER SHALL BE FIRM FOR A VARIATION OF QUANTITIES , WHICH MAY BE TO THE EXTENT OF ±30% OF THE TOTAL CONTRACT VALUE DERIVED ON THE BASIS OF ORDERED QUANTITY. SUM OF INDIVIDUAL MODULE SHALL EQUAL TO BOARD PRICE.</t>
  </si>
  <si>
    <t xml:space="preserve">a. COMPLETE DIMENSIONS OF ALL THE BOARDS INCLUDING NO OF ACB, MCC. GA DRAWING SHALL BE DULY SUBMITTED FOR ALL BOARDS. </t>
  </si>
  <si>
    <t>b. DIMENSIONS OF EACH TYPE OF PANEL.</t>
  </si>
  <si>
    <t>c. MODULE SIZE OF EACH TYPE OF FEEDER.</t>
  </si>
  <si>
    <t>d. MINIMUM CLEARANCES REQUIRED ON ALL SIDES FOR EACH TYPE OF PANEL.</t>
  </si>
  <si>
    <t>e. NO. of VERTICAL (including PCC, MCC etc.) of EACH PANLES TO BE GIVEN, ELSE YOUR OFFER WILL BE REJECTED..</t>
  </si>
  <si>
    <t>7. DOUBLE COMPRESSION, NICKLE PLATED BRASS CABLE GLANDS &amp; HEAVY DUTY LUGS OF NTPC APPROVED MAKE FOR EXTERNAL POWER, CONTROL &amp; EARTHING CONNECTIONS AT SUPPLIED EQUIPMENT END AND FOUNDATION BOLT ARE IN THE SCOPE OF BIDDER. BIDDER TO QUOTE ALL EQUIPMENT WITH CABLE GLANDS, LUGS AND FOUNDATION BOLTS.</t>
  </si>
  <si>
    <t>SL.NO.</t>
  </si>
  <si>
    <t>ITEM DESCRIPTION</t>
  </si>
  <si>
    <t>MODEL NO./ ITEM DESCRIPTION</t>
  </si>
  <si>
    <t>UNIT PRICE (Rs.)</t>
  </si>
  <si>
    <t>INCOMING FEEDER UNIT</t>
  </si>
  <si>
    <t>a)</t>
  </si>
  <si>
    <t>ACB Incomer to PCC/PMCC from Trafo. - Module Type DAET (I/C)</t>
  </si>
  <si>
    <t>630A</t>
  </si>
  <si>
    <t>1000A</t>
  </si>
  <si>
    <t>1600A</t>
  </si>
  <si>
    <t>2000A</t>
  </si>
  <si>
    <t>2500A</t>
  </si>
  <si>
    <t>3000A</t>
  </si>
  <si>
    <t>4000A</t>
  </si>
  <si>
    <t>b)</t>
  </si>
  <si>
    <t>ACB Incomer to MCC - Module Type DAE/ DAEN/ AE (I/C)</t>
  </si>
  <si>
    <t>800A</t>
  </si>
  <si>
    <t>c)</t>
  </si>
  <si>
    <t>MCCB Incomer for MCC / ACDB – Module Type EM3 (I/C)</t>
  </si>
  <si>
    <t>200A – Fixed Type</t>
  </si>
  <si>
    <t>125A – Fixed Type</t>
  </si>
  <si>
    <t>250A – Fixed Type</t>
  </si>
  <si>
    <t>400A – Fixed Type</t>
  </si>
  <si>
    <t>630A – Fixed Type</t>
  </si>
  <si>
    <t>125A – Drawout Type</t>
  </si>
  <si>
    <t>200A – Drawout Type</t>
  </si>
  <si>
    <t>250A – Drawout Type</t>
  </si>
  <si>
    <t>400A – Drawout Type</t>
  </si>
  <si>
    <t>630A – Drawout Type</t>
  </si>
  <si>
    <t>d)</t>
  </si>
  <si>
    <t>SFU Incomer for MCC / ACDB – Module Type E3 (I/C)</t>
  </si>
  <si>
    <t>Upto 63A – Fixed Type</t>
  </si>
  <si>
    <t>Upto 63A – Drawout Type</t>
  </si>
  <si>
    <t>e)</t>
  </si>
  <si>
    <t>220V DCDB Incomer from charger - Module type CH (I/C)</t>
  </si>
  <si>
    <t>150A – CH Fixed Type</t>
  </si>
  <si>
    <t>200A – CH Fixed Type</t>
  </si>
  <si>
    <t>400A – CH Fixed Type</t>
  </si>
  <si>
    <t>630A – CH Fixed Type</t>
  </si>
  <si>
    <t>800A – CH Fixed Type</t>
  </si>
  <si>
    <t>1250A – CH Fixed Type</t>
  </si>
  <si>
    <t>150A – CH Drawout Type</t>
  </si>
  <si>
    <t>200A – CH Drawout Type</t>
  </si>
  <si>
    <t>400A – CH Drawout Type</t>
  </si>
  <si>
    <t>630A – CH Drawout Type</t>
  </si>
  <si>
    <t>800A – CH Drawout Type</t>
  </si>
  <si>
    <t>1250A – CH Drawout Type</t>
  </si>
  <si>
    <t>f)</t>
  </si>
  <si>
    <t>220V DCDB Incomer from battery - Module type DB (I/C)</t>
  </si>
  <si>
    <t>150A – DB Fixed Type</t>
  </si>
  <si>
    <t>200A – DB Fixed Type</t>
  </si>
  <si>
    <t>400A – DB Fixed Type</t>
  </si>
  <si>
    <t>630A – DB Fixed Type</t>
  </si>
  <si>
    <t>800A – DB Fixed Type</t>
  </si>
  <si>
    <t>1250A – DB Fixed Type</t>
  </si>
  <si>
    <t>150A – DB Drawout Type</t>
  </si>
  <si>
    <t>200A – DB Drawout Type</t>
  </si>
  <si>
    <t>400A – DB Drawout Type</t>
  </si>
  <si>
    <t>630A – DB Drawout Type</t>
  </si>
  <si>
    <t>800A – DB Drawout Type</t>
  </si>
  <si>
    <t>1250A – DB Drawout Type</t>
  </si>
  <si>
    <t>g)</t>
  </si>
  <si>
    <t>220V DC Fuse DB Incomer from DCDB - Module type H2</t>
  </si>
  <si>
    <t xml:space="preserve">32A </t>
  </si>
  <si>
    <t xml:space="preserve">50A </t>
  </si>
  <si>
    <t xml:space="preserve">63A </t>
  </si>
  <si>
    <t>h)</t>
  </si>
  <si>
    <t xml:space="preserve">AC MCCB DB Incomer– Module Type H3 </t>
  </si>
  <si>
    <t xml:space="preserve">125A </t>
  </si>
  <si>
    <t>i)</t>
  </si>
  <si>
    <t>ACB Incomer to Emergency Board - Module Type DAEG/ DAEGN (I/C)</t>
  </si>
  <si>
    <t>BUSCOUPLER UNIT</t>
  </si>
  <si>
    <t>ACB Buscoupler to PCC/PMCC/MCC from Trafo. - Module Type DAET/ DAE (B/C)</t>
  </si>
  <si>
    <t>MCCB Buscoupler for MCC / ACDB – Module Type EM3 (B/C)</t>
  </si>
  <si>
    <t>220V DCDB buscoupler - Module Type - DC</t>
  </si>
  <si>
    <t>150A – DC Fixed Type</t>
  </si>
  <si>
    <t>200A – DC Fixed Type</t>
  </si>
  <si>
    <t>400A – DC Fixed Type</t>
  </si>
  <si>
    <t>630A – DC Fixed Type</t>
  </si>
  <si>
    <t>800A – DC Fixed Type</t>
  </si>
  <si>
    <t>1250A – DC Fixed Type</t>
  </si>
  <si>
    <t>150A – DC Drawout Type</t>
  </si>
  <si>
    <t>200A – DC Drawout Type</t>
  </si>
  <si>
    <t>400A – DC Drawout Type</t>
  </si>
  <si>
    <t>630A – DC Drawout Type</t>
  </si>
  <si>
    <t>800A – DC Drawout Type</t>
  </si>
  <si>
    <t>1250A – DC Drawout Type</t>
  </si>
  <si>
    <t>220V DCDB TIE - Module Type - HD</t>
  </si>
  <si>
    <t>150A – HD Fixed Type</t>
  </si>
  <si>
    <t>200A – HD Fixed Type</t>
  </si>
  <si>
    <t>400A – HD Fixed Type</t>
  </si>
  <si>
    <t>630A – HD Fixed Type</t>
  </si>
  <si>
    <t>800A – HD Fixed Type</t>
  </si>
  <si>
    <t>1250A – HD Fixed Type</t>
  </si>
  <si>
    <t>150A – HD Drawout Type</t>
  </si>
  <si>
    <t>200A – HD Drawout Type</t>
  </si>
  <si>
    <t>400A – HD Drawout Type</t>
  </si>
  <si>
    <t>630A – HD Drawout Type</t>
  </si>
  <si>
    <t>800A – HD Drawout Type</t>
  </si>
  <si>
    <t>1250A – HD Drawout Type</t>
  </si>
  <si>
    <t>ACB BUSCOUPLER to Emergency Board - Module Type DAEG (B/C)</t>
  </si>
  <si>
    <t>Outgoing ACB supply feeder - Module Type DAE/DAE-TIE  (O/G)</t>
  </si>
  <si>
    <t>Outgoing ACB motor feeder - Module Type DM/PM (controlled from DDCMIS/PLC)</t>
  </si>
  <si>
    <t>90.1- 200KW</t>
  </si>
  <si>
    <t>DOL Motor Starter  - Unidirectional Drive(SFU CONTROLLED) - Drawout Type</t>
  </si>
  <si>
    <t>Module Type K2 (Controlled from LPBS)</t>
  </si>
  <si>
    <t>Upto 5.5KW</t>
  </si>
  <si>
    <t>5.6 - 7.0KW</t>
  </si>
  <si>
    <t>7.1 - 13KW</t>
  </si>
  <si>
    <t>13.1 - 24KW</t>
  </si>
  <si>
    <t>24.1 - 29.9KW</t>
  </si>
  <si>
    <t>Module Type K21 (Controlled from LPBS)</t>
  </si>
  <si>
    <t>30.0 - 37.0KW</t>
  </si>
  <si>
    <t>37.1 - 40KW</t>
  </si>
  <si>
    <t>40.1 - 50.0KW</t>
  </si>
  <si>
    <t>50.1 - 75KW</t>
  </si>
  <si>
    <t>75.1 - 90KW</t>
  </si>
  <si>
    <t>90.1 - 110KW</t>
  </si>
  <si>
    <t>Module Type K3 (Controlled from LCP)</t>
  </si>
  <si>
    <t>Module Type K31 (Controlled from LCP)</t>
  </si>
  <si>
    <t>Module Type DK2/PK2/AK2 (Controlled from DDCMIS/PLC/ATRS)</t>
  </si>
  <si>
    <t>24.1 – 29.9KW</t>
  </si>
  <si>
    <t>Module Type DK21/PK21/AK21 (Controlled from DDCMIS/PLC/ATRS)</t>
  </si>
  <si>
    <t>Module Type DK2E/PK2E/AK2E (Controlled from DDCMIS/PLC/ATRS)</t>
  </si>
  <si>
    <t>Module Type DK21E/PK21E/AK21E (Controlled from DDCMIS/PLC/ATRS)</t>
  </si>
  <si>
    <t>40.1 - 49.9KW</t>
  </si>
  <si>
    <t>50 - 75KW</t>
  </si>
  <si>
    <t>RDOL Motor Starter – Bidirectional Drive(SFU CONTROLLED) Drawout Type</t>
  </si>
  <si>
    <t>Module Type DN1/ PN1/ AN1 (Controlled from DDCMIS/PLC/ATRS)</t>
  </si>
  <si>
    <t>Outgoing MCCB/ SFU controlled feeders</t>
  </si>
  <si>
    <t>Outgoing SFU controlled supply feeder - Module Type E3 (O/G)</t>
  </si>
  <si>
    <t>upto 10A - Fixed type</t>
  </si>
  <si>
    <t>16A - Fixed type</t>
  </si>
  <si>
    <t>25A  - Fixed type</t>
  </si>
  <si>
    <t>32A  - Fixed type</t>
  </si>
  <si>
    <t>63A  - Fixed type</t>
  </si>
  <si>
    <t>125A  - Fixed type</t>
  </si>
  <si>
    <t>160A  - Fixed type</t>
  </si>
  <si>
    <t>200A - Fixed type</t>
  </si>
  <si>
    <t>250A  - Fixed type</t>
  </si>
  <si>
    <t>400A  - Fixed type</t>
  </si>
  <si>
    <t>600A  - Fixed type</t>
  </si>
  <si>
    <t>upto 10A - Drawout type</t>
  </si>
  <si>
    <t>16A - Drawout type</t>
  </si>
  <si>
    <t>25A  - Drawout type</t>
  </si>
  <si>
    <t>32A  - Drawout type</t>
  </si>
  <si>
    <t>63A  - Drawout type</t>
  </si>
  <si>
    <t>125A  - Drawout type</t>
  </si>
  <si>
    <t>160A  - Drawout type</t>
  </si>
  <si>
    <t>200A - Drawout type</t>
  </si>
  <si>
    <t>250A  - Drawout type</t>
  </si>
  <si>
    <t>400A  - Drawout type</t>
  </si>
  <si>
    <t>600A  - Drawout type</t>
  </si>
  <si>
    <t>Outgoing MCCB controlled supply feeder - Module Type E3 (O/G)</t>
  </si>
  <si>
    <t xml:space="preserve">Double pole SFU controlled 1-ph feeder - E1 (O/G) </t>
  </si>
  <si>
    <t>10A - Fixed type</t>
  </si>
  <si>
    <t>25A - Fixed type</t>
  </si>
  <si>
    <t>32A - Fixed type</t>
  </si>
  <si>
    <t>63A - Fixed type</t>
  </si>
  <si>
    <t>10A - Drawout type</t>
  </si>
  <si>
    <t>25A - Drawout type</t>
  </si>
  <si>
    <t>32A - Drawout type</t>
  </si>
  <si>
    <t>63A - Drawout type</t>
  </si>
  <si>
    <t xml:space="preserve">Double pole MCCB controlled 1-ph feeder - E1 (O/G) </t>
  </si>
  <si>
    <t>1-Ph SFU controlled outgoing contactor feeder (EA1)</t>
  </si>
  <si>
    <t>1-Ph MCCB controlled outgoing contactor feeder (EA1)</t>
  </si>
  <si>
    <t>3-Ph SFU controlled outgoing contactor feeder (EA3)</t>
  </si>
  <si>
    <t>125A - Fixed type</t>
  </si>
  <si>
    <t>125A - Drawout type</t>
  </si>
  <si>
    <t xml:space="preserve">3-Ph MCCB controlled outgoing contactor feeder (EA3) </t>
  </si>
  <si>
    <t>3-Ph SFU controlled Contactor Changeover Between Two In Coming Supplies Module Type CC</t>
  </si>
  <si>
    <t>1-Ph MCB controlled outgoing feeder (H1) from AC MCCB DB</t>
  </si>
  <si>
    <t>10A</t>
  </si>
  <si>
    <t>16A</t>
  </si>
  <si>
    <t>Outgoing Switch-fuse feeders</t>
  </si>
  <si>
    <t xml:space="preserve">220V DC Outgoing SFU feeder (X) </t>
  </si>
  <si>
    <t>2A - Fixed type</t>
  </si>
  <si>
    <t>4A - Fixed type</t>
  </si>
  <si>
    <t>6A - Fixed type</t>
  </si>
  <si>
    <t>50A - Fixed type</t>
  </si>
  <si>
    <t>100A - Fixed type</t>
  </si>
  <si>
    <t>250A - Fixed type</t>
  </si>
  <si>
    <t>400A - Fixed type</t>
  </si>
  <si>
    <t>500A - Fixed type</t>
  </si>
  <si>
    <t>630A - Fixed type</t>
  </si>
  <si>
    <t>2A - Drawout type</t>
  </si>
  <si>
    <t>4A - Drawout type</t>
  </si>
  <si>
    <t>6A - Drawout type</t>
  </si>
  <si>
    <t>50A - Drawout type</t>
  </si>
  <si>
    <t>100A - Drawout type</t>
  </si>
  <si>
    <t>250A - Drawout type</t>
  </si>
  <si>
    <t>400A - Drawout type</t>
  </si>
  <si>
    <t>500A - Drawout type</t>
  </si>
  <si>
    <t>630A - Drawout type</t>
  </si>
  <si>
    <t>Common Auxiliary Module</t>
  </si>
  <si>
    <t>PT module</t>
  </si>
  <si>
    <t>i</t>
  </si>
  <si>
    <t>Bus PT module for PCC/PMCC-G1 Type</t>
  </si>
  <si>
    <t>ii</t>
  </si>
  <si>
    <t>Bus PT module for Emergency MCC-G2 Type</t>
  </si>
  <si>
    <t>iii</t>
  </si>
  <si>
    <t>Bus PT DCDB-S Type</t>
  </si>
  <si>
    <t>iv</t>
  </si>
  <si>
    <t>Bus PT module for MCC/ACDB-VM Type</t>
  </si>
  <si>
    <t>Space heater and Power Socket - TT</t>
  </si>
  <si>
    <t>c.1)</t>
  </si>
  <si>
    <t>110V AC control supply module – Type CS (consisting of 415/110V control Trafo.)</t>
  </si>
  <si>
    <t>1KVA</t>
  </si>
  <si>
    <t>2KVA</t>
  </si>
  <si>
    <t>2.5KVA</t>
  </si>
  <si>
    <t>3KVA</t>
  </si>
  <si>
    <t>5KVA</t>
  </si>
  <si>
    <t>7.5KVA</t>
  </si>
  <si>
    <t>10KVA</t>
  </si>
  <si>
    <t>c.2)</t>
  </si>
  <si>
    <t>240 V AC control supply module – type CS (consisting of 415/240V control Trafo.)</t>
  </si>
  <si>
    <t>d.1)</t>
  </si>
  <si>
    <t>110V AC control supply module – Type CS-A (consisting of 415/110V control Trafo.)</t>
  </si>
  <si>
    <t>d.2)</t>
  </si>
  <si>
    <t>240 V AC control supply module – type CS-A (consisting of 415/240V control Trafo.)</t>
  </si>
  <si>
    <t>240V AC motor space heater module</t>
  </si>
  <si>
    <t>220V DC supply module</t>
  </si>
  <si>
    <t>(for receiving 220V DC supply)</t>
  </si>
  <si>
    <t>24 V winding heating module</t>
  </si>
  <si>
    <t>Alarm module</t>
  </si>
  <si>
    <t>Test supply module</t>
  </si>
  <si>
    <t>J.1)</t>
  </si>
  <si>
    <t>240 V AC Panel Space hetaing supply module – type SH (consisting of 415/240V control Trafo.)</t>
  </si>
  <si>
    <t>J.2)</t>
  </si>
  <si>
    <t>240 V AC Panel Space hetaing supply module – type SH-A (consisting of 415/240V control Trafo.)</t>
  </si>
  <si>
    <t>Empty Panel with Horizontal &amp; Vertical Busbar, Support &amp; Auxiliary Busbar</t>
  </si>
  <si>
    <t>MCC Panel (Double Front Drawout Type)</t>
  </si>
  <si>
    <t>250 / 250A</t>
  </si>
  <si>
    <t>400 / 400A</t>
  </si>
  <si>
    <t>630 / 630A</t>
  </si>
  <si>
    <t>800 / 630A</t>
  </si>
  <si>
    <t>1000 / 630A</t>
  </si>
  <si>
    <t>1600 / 630A</t>
  </si>
  <si>
    <t>2000 / 630A</t>
  </si>
  <si>
    <t>2500 / 630A</t>
  </si>
  <si>
    <t>3000 / 630A</t>
  </si>
  <si>
    <t>4000 / 630A</t>
  </si>
  <si>
    <r>
      <t>MCC Panel (Double Front Fixed Type</t>
    </r>
    <r>
      <rPr>
        <sz val="12"/>
        <rFont val="Tahoma"/>
        <family val="2"/>
      </rPr>
      <t>)</t>
    </r>
  </si>
  <si>
    <t xml:space="preserve">220V DCDB Panel (Double Front Fixed type) </t>
  </si>
  <si>
    <t>UPTO 630A (with 630A VBB)</t>
  </si>
  <si>
    <t>1000A (with 630A VBB)</t>
  </si>
  <si>
    <t>1600A (with 630A VBB)</t>
  </si>
  <si>
    <t xml:space="preserve">220V DCDB Panel (Double Front Drawout type) </t>
  </si>
  <si>
    <t>Empty Panel With Horizontal &amp; Vertical Busbar, Support &amp; Auxiliary Busbar</t>
  </si>
  <si>
    <t>PCC Panel (Single Front Drawout Type)</t>
  </si>
  <si>
    <t>1600 / 1600A</t>
  </si>
  <si>
    <t>2000 / 2000A</t>
  </si>
  <si>
    <t>2500 / 2500A</t>
  </si>
  <si>
    <t>3000 / 3000A</t>
  </si>
  <si>
    <t>4000 / 4000A</t>
  </si>
  <si>
    <t>MCC Panel (Single Front Drawout Type)</t>
  </si>
  <si>
    <t>MCC Panel (Single Front Fixed Type )</t>
  </si>
  <si>
    <t>d) </t>
  </si>
  <si>
    <t>220V DCDB Panel (Single Front Fixed Type)</t>
  </si>
  <si>
    <t>e) </t>
  </si>
  <si>
    <t>ACB Panel with Horizontal &amp; Vertical Busbar, Support &amp; Auxiliary Busbar</t>
  </si>
  <si>
    <t>800 / 800A</t>
  </si>
  <si>
    <t>1000 / 800A</t>
  </si>
  <si>
    <t>1000 / 1000A</t>
  </si>
  <si>
    <t>1600 / 800A</t>
  </si>
  <si>
    <t>1600 / 1000A</t>
  </si>
  <si>
    <t>2000 / 800A</t>
  </si>
  <si>
    <t>2000 / 1000A</t>
  </si>
  <si>
    <t>2000 / 1600A</t>
  </si>
  <si>
    <t>2500 / 800A</t>
  </si>
  <si>
    <t>2500 / 1000A</t>
  </si>
  <si>
    <t>2500 / 1600A</t>
  </si>
  <si>
    <t>2500 / 2000A</t>
  </si>
  <si>
    <t>3000 / 800A</t>
  </si>
  <si>
    <t>3000 / 1000A</t>
  </si>
  <si>
    <t>3000 / 1600A</t>
  </si>
  <si>
    <t>3000 / 2000A</t>
  </si>
  <si>
    <t>3000 / 2500A</t>
  </si>
  <si>
    <t>4000 / 800A</t>
  </si>
  <si>
    <t>4000 / 1000A</t>
  </si>
  <si>
    <t>4000 / 1600A</t>
  </si>
  <si>
    <t>4000 / 2000A</t>
  </si>
  <si>
    <t>4000 / 2500A</t>
  </si>
  <si>
    <t>4000 / 3000A</t>
  </si>
  <si>
    <t xml:space="preserve">Dummy Panel </t>
  </si>
  <si>
    <t>UPTO 630A</t>
  </si>
  <si>
    <t>Unit Prices For Circuit Components</t>
  </si>
  <si>
    <t>Air Circuit Breaker without releases</t>
  </si>
  <si>
    <t>630A MDO</t>
  </si>
  <si>
    <t>800A MDO</t>
  </si>
  <si>
    <t>1000A MDO</t>
  </si>
  <si>
    <t>630A ACB, 3P, EDO, AC</t>
  </si>
  <si>
    <t>800A ACB, 3P, EDO, AC</t>
  </si>
  <si>
    <t>1000A ACB, 3P, EDO, AC</t>
  </si>
  <si>
    <t>4000A ACB, 3P, EDO, AC</t>
  </si>
  <si>
    <t>3200A ACB, 3P, EDO, AC</t>
  </si>
  <si>
    <t>2500A ACB, 3P, EDO, AC</t>
  </si>
  <si>
    <t>2000A ACB, 3P, EDO, AC</t>
  </si>
  <si>
    <t>1600A ACB, 3P, EDO, AC</t>
  </si>
  <si>
    <t>1250A ACB, 3P, EDO, AC</t>
  </si>
  <si>
    <t>1250A ACB, 2P, MDO, DC</t>
  </si>
  <si>
    <t>MCCB, 2NO+2NC AUX, FSC</t>
  </si>
  <si>
    <t>25A</t>
  </si>
  <si>
    <t>32A</t>
  </si>
  <si>
    <t>63A</t>
  </si>
  <si>
    <t>80A</t>
  </si>
  <si>
    <t>115A</t>
  </si>
  <si>
    <t>150A</t>
  </si>
  <si>
    <t>185A</t>
  </si>
  <si>
    <t>265A</t>
  </si>
  <si>
    <t>315A</t>
  </si>
  <si>
    <t>400A</t>
  </si>
  <si>
    <t>MCCB, 2NO+2NC AUX, ASC</t>
  </si>
  <si>
    <t>MCCB with LSIG release</t>
  </si>
  <si>
    <t>200A</t>
  </si>
  <si>
    <t>250A</t>
  </si>
  <si>
    <t>300A</t>
  </si>
  <si>
    <t>350A</t>
  </si>
  <si>
    <t>MCCB - Motorized  with LSIG release</t>
  </si>
  <si>
    <t>POWER FUSE LINK FOR SFU (AC) - TPN</t>
  </si>
  <si>
    <t>Upto 16A</t>
  </si>
  <si>
    <t>125A</t>
  </si>
  <si>
    <t>POWER FUSE LINK FOR SFU (DC) - DP</t>
  </si>
  <si>
    <t>40A</t>
  </si>
  <si>
    <t>50A</t>
  </si>
  <si>
    <t>60A</t>
  </si>
  <si>
    <t>100A</t>
  </si>
  <si>
    <t>SFU WITHOUT POWER FUSE LINK (AC) - TPN</t>
  </si>
  <si>
    <t>SFU WITHOUT POWER FUSE LINK (DC) - DP</t>
  </si>
  <si>
    <t>j)</t>
  </si>
  <si>
    <t>HRC Fuse Links (Offset tag Type)</t>
  </si>
  <si>
    <t>Upto 10A</t>
  </si>
  <si>
    <t>k)</t>
  </si>
  <si>
    <t>HRC Fuse DIN Type (Blade Contact)</t>
  </si>
  <si>
    <t>20A</t>
  </si>
  <si>
    <t>36A</t>
  </si>
  <si>
    <t>160A</t>
  </si>
  <si>
    <t>Control Fuse Link</t>
  </si>
  <si>
    <t>l)</t>
  </si>
  <si>
    <t>Power contactor (AC)</t>
  </si>
  <si>
    <t>m)</t>
  </si>
  <si>
    <t>Power contactor (DC)</t>
  </si>
  <si>
    <t>n)</t>
  </si>
  <si>
    <t xml:space="preserve">Fuse Base </t>
  </si>
  <si>
    <t>UPTO 20A</t>
  </si>
  <si>
    <t>50/63A</t>
  </si>
  <si>
    <t>o)</t>
  </si>
  <si>
    <t>Auxiliary contactor AC/DC</t>
  </si>
  <si>
    <t>AC Aux. contactor</t>
  </si>
  <si>
    <t>2NO + 2NC</t>
  </si>
  <si>
    <t>3NO + 3NC</t>
  </si>
  <si>
    <t>4NO + 4NC</t>
  </si>
  <si>
    <t>6NO + 6NC</t>
  </si>
  <si>
    <t>ii)</t>
  </si>
  <si>
    <t>DC Aux. contactor</t>
  </si>
  <si>
    <t>p)</t>
  </si>
  <si>
    <t>Protection Relay</t>
  </si>
  <si>
    <t>VAGM 23</t>
  </si>
  <si>
    <t>CTU 12</t>
  </si>
  <si>
    <t>CTU 32</t>
  </si>
  <si>
    <t>VTT 11</t>
  </si>
  <si>
    <t>VAG 11</t>
  </si>
  <si>
    <t>VAA 11</t>
  </si>
  <si>
    <t>VAJHM 13</t>
  </si>
  <si>
    <t>VAJHM 23</t>
  </si>
  <si>
    <t>CDGM-12</t>
  </si>
  <si>
    <t>CAG 12</t>
  </si>
  <si>
    <t>CAG 34</t>
  </si>
  <si>
    <t>CCUM 21</t>
  </si>
  <si>
    <t>CDG 11</t>
  </si>
  <si>
    <t>CDG 31</t>
  </si>
  <si>
    <t>CDG 61</t>
  </si>
  <si>
    <t>VDG 14</t>
  </si>
  <si>
    <t>CDV 62</t>
  </si>
  <si>
    <t>CAG 14</t>
  </si>
  <si>
    <t>VAX 31</t>
  </si>
  <si>
    <t>CAG 37</t>
  </si>
  <si>
    <t>CAEM-21</t>
  </si>
  <si>
    <t>VAG-21</t>
  </si>
  <si>
    <t>VAJC-11</t>
  </si>
  <si>
    <t>CTMM-501</t>
  </si>
  <si>
    <t>MOTPRO</t>
  </si>
  <si>
    <t>VAA21</t>
  </si>
  <si>
    <t>VTT12</t>
  </si>
  <si>
    <t>VTIG</t>
  </si>
  <si>
    <t>VTU21</t>
  </si>
  <si>
    <t>NUMERICAL RELAY FOR PROTECTION, T/C SUPERVISION, LOGIC, METERING FUNCTION &amp; WITH CHECK SYNCHRONIZATION, REF PROTECTION, FUSE FAILURE, ENERGY METERING, OVER LOAD PROTECTION, 50, 50N, 51, 51N, 27, 98, 86, 25, 95, 30A, 30B, 64R</t>
  </si>
  <si>
    <t>SEF NUMERICAL RELAY</t>
  </si>
  <si>
    <t>NUMERICAL RELAY FOR PROTECTION, T/C SUPERVISION, LOGIC, METERING FUNCTION &amp; WITH CHECK SYNCHRONIZATION, FUSE FAILURE, ENERGY METERING, OVER LOAD PROTECTION 50, 50N,51, 51N, 27, 98, 86, 25, 95, 30A, 30B</t>
  </si>
  <si>
    <t>NUMERICAL RELAY FOR PROTECTION, T/C SUPERVISION, LOGIC, METERING FUNCTION &amp; WITH CHECK SYNCHRONIZATION, FUSE FAILURE, 50, 50N,51, 51N, 27, 98, 86, 25, 95, 30A, 30B</t>
  </si>
  <si>
    <t>NUMERICAL RELAY FOR PROTECTION, T/C SUPERVISION, LOGIC, METERING FUNCTION &amp; WITH CHECK SYNCHRONIZATION, FUSE FAILURE, ENERGY METERING, OVER LOAD PROTECTION 50, 50N,51, 51N, 27, 98, 86, 25, 95, 30A, 30B, DG PROTECTION (Like Neutral Under-voltage-27N, Power Direction / Reverse Power (Islanding)-32, Negative Phase Sequence Over-current (Phase unbalance, reverse phase sequence) -46, , Negative Sequence Voltage -47, Ground Over-voltage trip or ground over-current trip-51G, Instantaneous Over-voltage trip (ferro-resonance)-59, Over-voltage trip-59T, Neutral over-voltage-59N, Over/Under Frequency trip-81O/ 81U etc.)</t>
  </si>
  <si>
    <t>NUMERICAL RELAY FOR PROTECTION, T/C SUPERVISION, LOGIC, METERING FUNCTION &amp; FUSE FAILURE, OVER LOAD PROTECTION 50, 50N,51, 51N, 27, 98, 86, 95, 30A, 30B</t>
  </si>
  <si>
    <t>NUMERICAL RELAY FOR PROTECTION, T/C SUPERVISION-95, LOGIC, METERING FUNCTION &amp; FUSE FAILURE-98, OVER LOAD PROTECTION, LOCKED ROTOR PROTECTION-14, RESTART INHIBIT PROTECTION-49, NEGATIVE SEQUENCE PROTECTION-46, 50, 50N, 51, 51N, 27, 86, 30A, 30B</t>
  </si>
  <si>
    <t>Communicable type Numerical relay for O/C, E/F, TC Supervision on IEC-61850 protocol</t>
  </si>
  <si>
    <t>Communicable type Numerical relay for O/C, E/F, Check Synchronization, TC Supervision on IEC-61850 protocol</t>
  </si>
  <si>
    <t>Communicable type Numerical relay for Voltage control O/C, 3Phase O/C, Reverse power, Differential, Neutral Displacement, E/F, U/V, O/V protection, Check Synchronization, TC Supervision on IEC-61850 protocol</t>
  </si>
  <si>
    <t>Communicable type Numerical relay for Under voltage, Over voltage etc. on IEC-61850 protocol</t>
  </si>
  <si>
    <t>Communicable type Numerical relay for E/F protection for DCDB on IEC-61850 protocol</t>
  </si>
  <si>
    <t>Communicable type Numerical relay for composite motor protection including TC Supervision on IEC-61850 protocol</t>
  </si>
  <si>
    <t>Communicable type Numerical relay for Neutral Displacement on IEC-61850 protocol</t>
  </si>
  <si>
    <t>Communicable type Numerical relay for O/C, E/F, TC Supervision on Modbus protocol</t>
  </si>
  <si>
    <t>Communicable type Numerical relay for O/C, E/F, Check Synchronization, TC Supervision on Modbus protocol</t>
  </si>
  <si>
    <t>Communicable type Numerical relay for Voltage control O/C, 3Phase O/C, Reverse power, Differential, Neutral Displacement, E/F, U/V, O/V protection, Check Synchronization, TC Supervision on Modbus protocol</t>
  </si>
  <si>
    <t>Communicable type Numerical relay for Under voltage, Over voltage etc. on Modbus protocol</t>
  </si>
  <si>
    <t>Communicable type Numerical relay for E/F protection for DCDB on Modbus protocol</t>
  </si>
  <si>
    <t>Communicable type Numerical relay for composite motor protection including TC Supervision on Modbus protocol</t>
  </si>
  <si>
    <t>Communicable type Numerical relay for Neutral Displacement on Modbus protocol</t>
  </si>
  <si>
    <t xml:space="preserve">Numerical Check synchronising Relay </t>
  </si>
  <si>
    <t>Check synchronising Relay Type-SKE11 or better</t>
  </si>
  <si>
    <t>Guard Relay</t>
  </si>
  <si>
    <t>NUMERICAL RELAY Over current and Earth fault</t>
  </si>
  <si>
    <t>BATTERY EARTH FAULT RELAY, 1-7mA, NOMINAL VOLTAGE-220V DC, 1DV, 2NO S/R, FLUSH</t>
  </si>
  <si>
    <t>OVERLOAD RELAY, NOMINAL VOLTAGE-220V DC, O/V VLTAGE SETTING-110%, 1/4NV, 1NO+1NC S/R</t>
  </si>
  <si>
    <t>UNDER VOLTAGE RELAY, NOMINAL VOLTAGE-220V DC, U/V SETTING-80%, AUX..-240V AC, 1/2NH, 1NO+2NC S/R</t>
  </si>
  <si>
    <t>JAMING RELAY - CAG17</t>
  </si>
  <si>
    <t>q)</t>
  </si>
  <si>
    <t>Bimetal Thermal O/L Relays</t>
  </si>
  <si>
    <t>Thermal O/L relay with SPP - OLR</t>
  </si>
  <si>
    <t>5.6 to 11KW</t>
  </si>
  <si>
    <t>11.1 to 22KW</t>
  </si>
  <si>
    <t>22.1 to 45KW</t>
  </si>
  <si>
    <t>45.1 to 75KW</t>
  </si>
  <si>
    <t>75 to 110KW</t>
  </si>
  <si>
    <r>
      <t>Heavy Duty</t>
    </r>
    <r>
      <rPr>
        <sz val="10"/>
        <rFont val="Tahoma"/>
        <family val="2"/>
      </rPr>
      <t xml:space="preserve"> Thermal O/L relay with SPP - OLR</t>
    </r>
  </si>
  <si>
    <t>r)</t>
  </si>
  <si>
    <t xml:space="preserve">Timer (DC) </t>
  </si>
  <si>
    <t>ON DELAY TIMER, 0.5-5SEC., 220V DC, 2NO+2NC</t>
  </si>
  <si>
    <t>ON DELAY TIMER, 1.0-10SEC. 220V DC, 2NO+2NC</t>
  </si>
  <si>
    <t>240VAC MTR RESTART CONTROL TIMER (.2-60SECS)</t>
  </si>
  <si>
    <t>240VAC ON DELAY TIMER(1-10SECNS)WITH 1NO</t>
  </si>
  <si>
    <t>220VDC ON DELAY TIMER(.5-5SECS) WITH 1NO</t>
  </si>
  <si>
    <t>220VDC 0N DELAY TIMER(0.5-5SECS)WITH 3NO</t>
  </si>
  <si>
    <t>220VDC ON DELAY TIMER(1-10SECS) WITH 3NO</t>
  </si>
  <si>
    <t>s)</t>
  </si>
  <si>
    <t xml:space="preserve">Meter </t>
  </si>
  <si>
    <t>AC ammeter (Digital)</t>
  </si>
  <si>
    <t>AC ammeter (Analog) linear scale</t>
  </si>
  <si>
    <t>AC ammeter (Analog) compressed scale</t>
  </si>
  <si>
    <t>DC ammeter (Digital)</t>
  </si>
  <si>
    <t>DC ammeter (Analog)</t>
  </si>
  <si>
    <t>AC voltmeter (Digital)</t>
  </si>
  <si>
    <t>DC voltmeter (Analog)</t>
  </si>
  <si>
    <t>Wattmeter (3 Phase)</t>
  </si>
  <si>
    <t>Wattmeter (1 Phase)</t>
  </si>
  <si>
    <t>TVM meter</t>
  </si>
  <si>
    <t>DIGITAL ENERGY METER</t>
  </si>
  <si>
    <t>Frequency meter</t>
  </si>
  <si>
    <t>Synchroscope</t>
  </si>
  <si>
    <t>Differential Voltmeter</t>
  </si>
  <si>
    <t>Differential Frequency meter</t>
  </si>
  <si>
    <t>Multifunction digital Energy meter with RS485 Port (0.2 Acc. Class)</t>
  </si>
  <si>
    <t>Multifunction digital Energy meter with RS485 Port (0.5 Acc. Class)</t>
  </si>
  <si>
    <t>Multifunction digital Energy meter with RS485 Port (1.0 Acc. Class)</t>
  </si>
  <si>
    <t>t)</t>
  </si>
  <si>
    <t>Single Phase Preventor Relay</t>
  </si>
  <si>
    <t>u)</t>
  </si>
  <si>
    <t>MCB</t>
  </si>
  <si>
    <t>6A, 4P 415V AC</t>
  </si>
  <si>
    <t>6A DP, 240V AC</t>
  </si>
  <si>
    <t>10A DP, 240V AC</t>
  </si>
  <si>
    <t>16A DP, 240V AC</t>
  </si>
  <si>
    <t>32A DP, 240V AC</t>
  </si>
  <si>
    <t>6A DP, 110V AC</t>
  </si>
  <si>
    <t>10A DP, 110V AC</t>
  </si>
  <si>
    <t>16A DP, 110V AC</t>
  </si>
  <si>
    <t>32A DP, 110V AC</t>
  </si>
  <si>
    <t>16A DP, 220V DC</t>
  </si>
  <si>
    <t>6A DP, 220V DC</t>
  </si>
  <si>
    <t>10A SP, 240V AC</t>
  </si>
  <si>
    <t>16A SP, 240V AC</t>
  </si>
  <si>
    <t>32A SP, 240V AC</t>
  </si>
  <si>
    <t>6A SP, 110V AC</t>
  </si>
  <si>
    <t>10A SP, 110V AC</t>
  </si>
  <si>
    <t>16A SP, 110V AC</t>
  </si>
  <si>
    <t>32A SP, 110V AC</t>
  </si>
  <si>
    <t>16A SP, 220V DC</t>
  </si>
  <si>
    <t>6A SP, 220V DC</t>
  </si>
  <si>
    <t>v)</t>
  </si>
  <si>
    <t>SWITCH &amp; PUSH BUTTON</t>
  </si>
  <si>
    <t>BREAKER CONTROL SWITCH, 16A,220V DC, 2CLOSE+2TRIP</t>
  </si>
  <si>
    <t>DC ISOLATING SWITCH 16A,220V DC, DP, BASE MTG.</t>
  </si>
  <si>
    <t xml:space="preserve">16A,240V AC SELECTOR SWITCH 3WAY, 4POLE, FLUSH MTG </t>
  </si>
  <si>
    <t xml:space="preserve">25A,240V AC SELECTOR SWITCH 3WAY, 4POLE, FLUSH MTG </t>
  </si>
  <si>
    <t>16A,240V AC SELECTOR SWITCH 2WAY, 2POLE, FLUSH MTG</t>
  </si>
  <si>
    <t xml:space="preserve">NORMAL/ TRIAL SEL. SWITCH, 2POLE , 2WAY, 10A 240V AC, FLUSH MTG, </t>
  </si>
  <si>
    <t>MCC/ NORMAL/ TRIAL SEL. SWITCH, 2POLE ,3WAY, 10A 240V AC, FLUSH MTG</t>
  </si>
  <si>
    <t>SWGR/ REMOTE SEL. SWITCH 3POLE 2WAY,16A 220V DC, FLUSH MTG</t>
  </si>
  <si>
    <t>SWGR/ NORMAL/ TRIAL SEL. SWITCH,  3POLE, 3WAY, 16A 220V DC, FLUSH MTG.</t>
  </si>
  <si>
    <r>
      <t xml:space="preserve">NORMAL/ TRIAL SEL. SWITCH, 2POLE , 2WAY, 10A 240V AC, FLUSH MTG, </t>
    </r>
    <r>
      <rPr>
        <sz val="10"/>
        <rFont val="Arial"/>
        <family val="2"/>
      </rPr>
      <t>LOCKABEL TYPE</t>
    </r>
  </si>
  <si>
    <r>
      <t xml:space="preserve">MCC/ NORMAL/ TRIAL SEL. SWITCH, 2POLE ,3WAY, 10A 240V AC, FLUSH MTG, </t>
    </r>
    <r>
      <rPr>
        <sz val="10"/>
        <rFont val="Arial"/>
        <family val="2"/>
      </rPr>
      <t>LOCKABEL TYPE</t>
    </r>
  </si>
  <si>
    <r>
      <t>SWGR/ REMOTE SEL. SWITCH 3POLE 2WAY,16A 220V DC, FLUSH MTG.</t>
    </r>
    <r>
      <rPr>
        <sz val="10"/>
        <rFont val="Arial"/>
        <family val="2"/>
      </rPr>
      <t>LOCKABLE TYPE</t>
    </r>
  </si>
  <si>
    <t>SWGR/ NORMAL/ TRIAL SEL. SWITCH,  3POLE, 3WAY, 16A 220V DC, FLUSH MTG., LOCKABLE TYPE</t>
  </si>
  <si>
    <t>AMMETER SELECTOR SWITCH</t>
  </si>
  <si>
    <t>VOLTMETER SELECTOR SWITCH</t>
  </si>
  <si>
    <t>TOGGLE SWITCH 5A, 240V AC</t>
  </si>
  <si>
    <t>AC SWITCH SPST-5A,240V AC</t>
  </si>
  <si>
    <t>10A, 220V DC SWITCH</t>
  </si>
  <si>
    <t>Door Limit switch</t>
  </si>
  <si>
    <t>Ammeter selector switch</t>
  </si>
  <si>
    <t>Voltmeter selector switch</t>
  </si>
  <si>
    <t>Synchronisation selector switch</t>
  </si>
  <si>
    <t>Trip selector switch</t>
  </si>
  <si>
    <t>Push Button</t>
  </si>
  <si>
    <t>2NO + 2NC Shrouded</t>
  </si>
  <si>
    <t>1NO + 1NC Shrouded</t>
  </si>
  <si>
    <t>2NO + 2NC Mushroom head stayput</t>
  </si>
  <si>
    <t>2NO + 2NC Lockable type</t>
  </si>
  <si>
    <t>w)</t>
  </si>
  <si>
    <t>Indicating Lamp Assembly (LED Type)</t>
  </si>
  <si>
    <t>240V AC-GREEN</t>
  </si>
  <si>
    <t>240V AC-RED</t>
  </si>
  <si>
    <t>240V AC- AMBER</t>
  </si>
  <si>
    <t>110V AC-GREEN</t>
  </si>
  <si>
    <t>110V AC-RED</t>
  </si>
  <si>
    <t>110V AC- AMBER</t>
  </si>
  <si>
    <t>220V DC-WHITE</t>
  </si>
  <si>
    <t>220V DC-RED</t>
  </si>
  <si>
    <t>220V DC-GREEN</t>
  </si>
  <si>
    <t>220V DC-BLUE</t>
  </si>
  <si>
    <t>220V DC- AMBER</t>
  </si>
  <si>
    <t xml:space="preserve">63.5V AC-RED </t>
  </si>
  <si>
    <t>63.5V AC-YELLOW</t>
  </si>
  <si>
    <t>63.5V AC-BLUE</t>
  </si>
  <si>
    <t>x)</t>
  </si>
  <si>
    <t>CT</t>
  </si>
  <si>
    <t>Metering CT</t>
  </si>
  <si>
    <t>Upto 75/1A</t>
  </si>
  <si>
    <t>100/1A</t>
  </si>
  <si>
    <t>125/1A</t>
  </si>
  <si>
    <t>150/1A</t>
  </si>
  <si>
    <t>200/1A</t>
  </si>
  <si>
    <t>250/1A</t>
  </si>
  <si>
    <t>300/1A</t>
  </si>
  <si>
    <t>400/1A</t>
  </si>
  <si>
    <t>500/1A</t>
  </si>
  <si>
    <t>630/1A</t>
  </si>
  <si>
    <t>800/1A</t>
  </si>
  <si>
    <t>1000/1A</t>
  </si>
  <si>
    <t>1250/1A</t>
  </si>
  <si>
    <t>1600/1A</t>
  </si>
  <si>
    <t>2000/1A</t>
  </si>
  <si>
    <t>2500/1A</t>
  </si>
  <si>
    <t>3000/1A</t>
  </si>
  <si>
    <t>4000/1A</t>
  </si>
  <si>
    <t>Protection CT (5P20)</t>
  </si>
  <si>
    <t>630/5A</t>
  </si>
  <si>
    <t>800/5A</t>
  </si>
  <si>
    <t>1000/5A</t>
  </si>
  <si>
    <t>1250/5A</t>
  </si>
  <si>
    <t>1600/5A</t>
  </si>
  <si>
    <t>2000/5A</t>
  </si>
  <si>
    <t>2500/5A</t>
  </si>
  <si>
    <t>3000/5A</t>
  </si>
  <si>
    <t>4000/5A</t>
  </si>
  <si>
    <t>iii)</t>
  </si>
  <si>
    <t>PS Class CT</t>
  </si>
  <si>
    <t>y)</t>
  </si>
  <si>
    <t>Voltage Transformer</t>
  </si>
  <si>
    <r>
      <t>415/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 : 110/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3V, 1ph, 50VA</t>
    </r>
  </si>
  <si>
    <r>
      <t>415/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 : 110/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3V, 1ph, 100VA</t>
    </r>
  </si>
  <si>
    <r>
      <t>415/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 : 240/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3V, 1ph, 50VA</t>
    </r>
  </si>
  <si>
    <t>iv)</t>
  </si>
  <si>
    <r>
      <t>415/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 : 240/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3V, 1ph, 100VA</t>
    </r>
  </si>
  <si>
    <t>z)</t>
  </si>
  <si>
    <t>Toggle switch (16A)</t>
  </si>
  <si>
    <t>aa)</t>
  </si>
  <si>
    <t>Secondary Isolating Contact Block</t>
  </si>
  <si>
    <t>ab)</t>
  </si>
  <si>
    <t>Control Terminal (Fixed)</t>
  </si>
  <si>
    <t>ac)</t>
  </si>
  <si>
    <t>Thermostat</t>
  </si>
  <si>
    <t>ad)</t>
  </si>
  <si>
    <t>CONTROL TRANSFORMER</t>
  </si>
  <si>
    <t>415/240V,CL-E, 1 KVA</t>
  </si>
  <si>
    <t>415/240V,CL-E, 2KVA</t>
  </si>
  <si>
    <t>415/240V,CL-E, 2.5KVA</t>
  </si>
  <si>
    <t>415/240V,CL-E, 3KVA</t>
  </si>
  <si>
    <t>415/240V,CL-E, 5KVA</t>
  </si>
  <si>
    <t>415/240V,CL-E, 10KVA</t>
  </si>
  <si>
    <t>415/110V,CL-E, 1 KVA</t>
  </si>
  <si>
    <t>415/110V,CL-E, 2KVA</t>
  </si>
  <si>
    <t>415/110V,CL-E, 2.5KVA</t>
  </si>
  <si>
    <t>415/110V,CL-E, 3KVA</t>
  </si>
  <si>
    <t>415/110V,CL-E, 5KVA</t>
  </si>
  <si>
    <t>415/110V,CL-E, 10KVA</t>
  </si>
  <si>
    <r>
      <t xml:space="preserve">4-20mA Dual o/p, Aux sup </t>
    </r>
    <r>
      <rPr>
        <sz val="10"/>
        <rFont val="Arial"/>
        <family val="2"/>
      </rPr>
      <t>220V DC, 1A, Current Transducer</t>
    </r>
  </si>
  <si>
    <r>
      <t xml:space="preserve">4-20mA Dual o/p, Aux sup </t>
    </r>
    <r>
      <rPr>
        <sz val="10"/>
        <rFont val="Arial"/>
        <family val="2"/>
      </rPr>
      <t>240V AC, 1A,  Current Transducer</t>
    </r>
  </si>
  <si>
    <r>
      <t>4-20mA Dual o/p, Aux sup 11</t>
    </r>
    <r>
      <rPr>
        <sz val="10"/>
        <rFont val="Arial"/>
        <family val="2"/>
      </rPr>
      <t>0V AC, 1A,  Current Transducer</t>
    </r>
  </si>
  <si>
    <r>
      <t xml:space="preserve">4-20mA Dual o/p, Aux sup </t>
    </r>
    <r>
      <rPr>
        <sz val="10"/>
        <rFont val="Arial"/>
        <family val="2"/>
      </rPr>
      <t>220V DC,  VoltageTransducer, PTR 415/110V</t>
    </r>
  </si>
  <si>
    <r>
      <t xml:space="preserve">4-20mA Dual o/p, Aux sup </t>
    </r>
    <r>
      <rPr>
        <sz val="10"/>
        <rFont val="Arial"/>
        <family val="2"/>
      </rPr>
      <t>240V AC,  VoltageTransducer, PTR 415/110V</t>
    </r>
  </si>
  <si>
    <r>
      <t>4-20mA Dual o/p, Aux sup 11</t>
    </r>
    <r>
      <rPr>
        <sz val="10"/>
        <rFont val="Arial"/>
        <family val="2"/>
      </rPr>
      <t>0V AC,  VoltageTransducer, PTR 415/110V</t>
    </r>
  </si>
  <si>
    <t>4-20mA Dual o/p, Aux sup 220V DC,  FrequencyTransducer, PTR 415/110V</t>
  </si>
  <si>
    <t>4-20mA Dual o/p, Aux sup 220V DC,  Input 0-75mV DC, Current Transducer-DC</t>
  </si>
  <si>
    <t>4-20mA Dual o/p, Aux sup 240V AC,  Input Voltage 0-220V DC, Voltage Transducer-DC</t>
  </si>
  <si>
    <t>4-20mA Dual Output kW transducer</t>
  </si>
  <si>
    <t>ae)</t>
  </si>
  <si>
    <t>4-20mA Dual Output kVA transducer</t>
  </si>
  <si>
    <t>af)</t>
  </si>
  <si>
    <t>4-20mA Dual Output PF transducer</t>
  </si>
  <si>
    <t>ag)</t>
  </si>
  <si>
    <t>4-20mA Dual Output Frequency transducer</t>
  </si>
  <si>
    <t>ah)</t>
  </si>
  <si>
    <t>Interposing relay RE 302 or Eqvt with freewheeling diode &amp; LED</t>
  </si>
  <si>
    <t>ai)</t>
  </si>
  <si>
    <t>Laptop PC alongwith software &amp; hardware</t>
  </si>
  <si>
    <t>aj)</t>
  </si>
  <si>
    <t>3 PIN SOCKET - 5A, 110V AC, 3PIN</t>
  </si>
  <si>
    <t>ak)</t>
  </si>
  <si>
    <t>THERMOSTATE, DIAL TYPE</t>
  </si>
  <si>
    <t>am)</t>
  </si>
  <si>
    <t>SPACE HEATER</t>
  </si>
  <si>
    <t>an)</t>
  </si>
  <si>
    <t>CFL WITH HOLDER</t>
  </si>
  <si>
    <t>ao)</t>
  </si>
  <si>
    <t>NEUTRAL LINK</t>
  </si>
  <si>
    <t>20A  FOR CONTROL CKT. &amp; POWER CKT. UPTO 25A MCCB RATING</t>
  </si>
  <si>
    <t>32A FOR 50A MCCB RATING</t>
  </si>
  <si>
    <t>63A FOR 100A &amp; 125A MCCB RATING</t>
  </si>
  <si>
    <t>125A FOR 250A MCCB RATING</t>
  </si>
  <si>
    <t>250A FOR 400A &amp; 500A MCCB RATING</t>
  </si>
  <si>
    <t>ap)</t>
  </si>
  <si>
    <t>CASTLE KEY INTERLOCK FOR MCCB - 3LOCK+2KEY</t>
  </si>
  <si>
    <t>aq)</t>
  </si>
  <si>
    <t>MECHANICAL INTERLOCK FOR POWER CONTACTOR</t>
  </si>
  <si>
    <t>ar)</t>
  </si>
  <si>
    <t>AUX. CONTACTOR</t>
  </si>
  <si>
    <t>2NO+2NC, CV-220V DC</t>
  </si>
  <si>
    <t>4NO, CV-220V DC</t>
  </si>
  <si>
    <t>2NO+2NC, CV-240V AC</t>
  </si>
  <si>
    <t>3NO+1NC, CV-240V AC</t>
  </si>
  <si>
    <t>2NO+2NC, CV-110V AC</t>
  </si>
  <si>
    <t>3NO+1NC, CV-110V AC</t>
  </si>
  <si>
    <t>1NO + 1NC 240V AC</t>
  </si>
  <si>
    <t>1NO + 1NC 110V AC</t>
  </si>
  <si>
    <t>1NO + 1NC 220V DC</t>
  </si>
  <si>
    <t>1NO 240V AC</t>
  </si>
  <si>
    <t>1NO 110V AC</t>
  </si>
  <si>
    <t>1NO 220V DC</t>
  </si>
  <si>
    <t>as)</t>
  </si>
  <si>
    <t>ISOLATING TRANSFORMER-15kVA</t>
  </si>
  <si>
    <t>ISOLATING TRANSFORMER-20kVA</t>
  </si>
  <si>
    <t>ISOLATING TRANSFORMER-25kVA</t>
  </si>
  <si>
    <t>ISOLATING TRANSFORMER-30kVA</t>
  </si>
  <si>
    <t>Foundation Frame</t>
  </si>
  <si>
    <t>MCC panel</t>
  </si>
  <si>
    <t>upto 1600A (SF)</t>
  </si>
  <si>
    <t>2500A (SF)</t>
  </si>
  <si>
    <t>3000A (SF)</t>
  </si>
  <si>
    <t>4000A (SF)</t>
  </si>
  <si>
    <t>upto 1600A (DF)</t>
  </si>
  <si>
    <t>2500A (DF)</t>
  </si>
  <si>
    <t>3000A (DF)</t>
  </si>
  <si>
    <t>4000A (DF)</t>
  </si>
  <si>
    <t>220V DCDB panel</t>
  </si>
  <si>
    <t>SF</t>
  </si>
  <si>
    <t>DF</t>
  </si>
  <si>
    <t>PCC / PMCC panel</t>
  </si>
  <si>
    <t>upto 1600A</t>
  </si>
  <si>
    <t>Connection from PMCC/MCC panel to PMCC/MCC panel</t>
  </si>
  <si>
    <t>Cable Glands &amp; Lugs:</t>
  </si>
  <si>
    <t xml:space="preserve">      a)</t>
  </si>
  <si>
    <t>Single Compression Cable Glands for cable sizes:</t>
  </si>
  <si>
    <t xml:space="preserve">2C X 2.5 Sq. mm.         </t>
  </si>
  <si>
    <t xml:space="preserve">3C X 2.5 Sq. mm.         </t>
  </si>
  <si>
    <t xml:space="preserve">5C X 2.5 Sq. mm.         </t>
  </si>
  <si>
    <t xml:space="preserve">7C X 2.5 Sq. mm.         </t>
  </si>
  <si>
    <t xml:space="preserve">12C X 2.5 Sq. mm.         </t>
  </si>
  <si>
    <t xml:space="preserve">16C X 2.5 Sq. mm.         </t>
  </si>
  <si>
    <t xml:space="preserve">2C X 10 Sq. mm.     </t>
  </si>
  <si>
    <t xml:space="preserve">2C X 16 Sq. mm.    </t>
  </si>
  <si>
    <t xml:space="preserve">2C X 25 Sq. mm.    </t>
  </si>
  <si>
    <t xml:space="preserve">2C X 35 Sq. mm.    </t>
  </si>
  <si>
    <r>
      <t xml:space="preserve">2C X 50 Sq. mm.  </t>
    </r>
    <r>
      <rPr>
        <sz val="10"/>
        <color indexed="17"/>
        <rFont val="Tahoma"/>
        <family val="2"/>
      </rPr>
      <t xml:space="preserve">         </t>
    </r>
  </si>
  <si>
    <r>
      <t>2C X 70</t>
    </r>
    <r>
      <rPr>
        <sz val="10"/>
        <rFont val="Tahoma"/>
        <family val="2"/>
      </rPr>
      <t xml:space="preserve"> Sq. mm.  </t>
    </r>
    <r>
      <rPr>
        <sz val="10"/>
        <color indexed="10"/>
        <rFont val="Tahoma"/>
        <family val="2"/>
      </rPr>
      <t xml:space="preserve">         </t>
    </r>
  </si>
  <si>
    <t xml:space="preserve">2C X 95 Sq. mm.           </t>
  </si>
  <si>
    <t xml:space="preserve">3C X 10 Sq. mm.            </t>
  </si>
  <si>
    <t xml:space="preserve">3C X 16 Sq. mm.           </t>
  </si>
  <si>
    <t xml:space="preserve">3C X 25 Sq. mm.            </t>
  </si>
  <si>
    <t xml:space="preserve">3C X 35 Sq. mm.  </t>
  </si>
  <si>
    <r>
      <t xml:space="preserve">3C X 50 Sq. mm.  </t>
    </r>
    <r>
      <rPr>
        <sz val="10"/>
        <color indexed="17"/>
        <rFont val="Tahoma"/>
        <family val="2"/>
      </rPr>
      <t xml:space="preserve">         </t>
    </r>
  </si>
  <si>
    <r>
      <t>3C X 70</t>
    </r>
    <r>
      <rPr>
        <sz val="10"/>
        <rFont val="Tahoma"/>
        <family val="2"/>
      </rPr>
      <t xml:space="preserve"> Sq. mm.  </t>
    </r>
    <r>
      <rPr>
        <sz val="10"/>
        <color indexed="10"/>
        <rFont val="Tahoma"/>
        <family val="2"/>
      </rPr>
      <t xml:space="preserve">         </t>
    </r>
  </si>
  <si>
    <t xml:space="preserve">3C X 95 Sq. mm.           </t>
  </si>
  <si>
    <r>
      <t>3C X 150</t>
    </r>
    <r>
      <rPr>
        <sz val="10"/>
        <rFont val="Tahoma"/>
        <family val="2"/>
      </rPr>
      <t xml:space="preserve"> Sq. mm.  </t>
    </r>
    <r>
      <rPr>
        <sz val="10"/>
        <color indexed="10"/>
        <rFont val="Tahoma"/>
        <family val="2"/>
      </rPr>
      <t xml:space="preserve">        </t>
    </r>
  </si>
  <si>
    <t xml:space="preserve">3C X 185 Sq. mm.          </t>
  </si>
  <si>
    <t xml:space="preserve">3C X 240 Sq. mm.          </t>
  </si>
  <si>
    <t xml:space="preserve">3.5C X 25 Sq. mm.            </t>
  </si>
  <si>
    <r>
      <t xml:space="preserve">3.5C X 50 Sq. mm.  </t>
    </r>
    <r>
      <rPr>
        <sz val="10"/>
        <color indexed="17"/>
        <rFont val="Tahoma"/>
        <family val="2"/>
      </rPr>
      <t xml:space="preserve">         </t>
    </r>
  </si>
  <si>
    <r>
      <t>3.5C X 70</t>
    </r>
    <r>
      <rPr>
        <sz val="10"/>
        <rFont val="Tahoma"/>
        <family val="2"/>
      </rPr>
      <t xml:space="preserve"> Sq. mm.  </t>
    </r>
    <r>
      <rPr>
        <sz val="10"/>
        <color indexed="10"/>
        <rFont val="Tahoma"/>
        <family val="2"/>
      </rPr>
      <t xml:space="preserve">         </t>
    </r>
  </si>
  <si>
    <t xml:space="preserve">3.5C X 300 Sq. mm.       </t>
  </si>
  <si>
    <t xml:space="preserve">3.5C X 240 Sq. mm.       </t>
  </si>
  <si>
    <t xml:space="preserve">3.5C X 185 Sq. mm.  </t>
  </si>
  <si>
    <t xml:space="preserve">3.5C X 95 Sq. mm.  </t>
  </si>
  <si>
    <t xml:space="preserve">4C X 16 Sq. mm.    </t>
  </si>
  <si>
    <t xml:space="preserve">4C X 35 Sq. mm.    </t>
  </si>
  <si>
    <t xml:space="preserve">1C X 400 Sq. mm.  </t>
  </si>
  <si>
    <t xml:space="preserve">1C X 630 Sq. mm.  </t>
  </si>
  <si>
    <t>Double Compression Cable Glands for cable sizes:</t>
  </si>
  <si>
    <t>Cable Lugs for sizes:</t>
  </si>
  <si>
    <t xml:space="preserve">2.5 Sq. mm.            </t>
  </si>
  <si>
    <t xml:space="preserve">10 Sq. mm.             </t>
  </si>
  <si>
    <t xml:space="preserve">16 Sq. mm.           </t>
  </si>
  <si>
    <t xml:space="preserve">25 Sq. mm.            </t>
  </si>
  <si>
    <t xml:space="preserve">35 Sq. mm.  </t>
  </si>
  <si>
    <r>
      <t xml:space="preserve">50 Sq. mm.  </t>
    </r>
    <r>
      <rPr>
        <sz val="10"/>
        <color indexed="17"/>
        <rFont val="Tahoma"/>
        <family val="2"/>
      </rPr>
      <t xml:space="preserve">         </t>
    </r>
  </si>
  <si>
    <r>
      <t>70</t>
    </r>
    <r>
      <rPr>
        <sz val="10"/>
        <rFont val="Tahoma"/>
        <family val="2"/>
      </rPr>
      <t xml:space="preserve"> Sq. mm.  </t>
    </r>
    <r>
      <rPr>
        <sz val="10"/>
        <color indexed="10"/>
        <rFont val="Tahoma"/>
        <family val="2"/>
      </rPr>
      <t xml:space="preserve">         </t>
    </r>
  </si>
  <si>
    <t xml:space="preserve">95 Sq. mm.           </t>
  </si>
  <si>
    <r>
      <t>120</t>
    </r>
    <r>
      <rPr>
        <sz val="10"/>
        <rFont val="Tahoma"/>
        <family val="2"/>
      </rPr>
      <t xml:space="preserve"> Sq. mm.  </t>
    </r>
    <r>
      <rPr>
        <sz val="10"/>
        <color indexed="10"/>
        <rFont val="Tahoma"/>
        <family val="2"/>
      </rPr>
      <t xml:space="preserve">        </t>
    </r>
  </si>
  <si>
    <r>
      <t>150</t>
    </r>
    <r>
      <rPr>
        <sz val="10"/>
        <rFont val="Tahoma"/>
        <family val="2"/>
      </rPr>
      <t xml:space="preserve"> Sq. mm.  </t>
    </r>
    <r>
      <rPr>
        <sz val="10"/>
        <color indexed="10"/>
        <rFont val="Tahoma"/>
        <family val="2"/>
      </rPr>
      <t xml:space="preserve">        </t>
    </r>
  </si>
  <si>
    <t xml:space="preserve">185 Sq. mm.          </t>
  </si>
  <si>
    <t xml:space="preserve">240 Sq. mm.       </t>
  </si>
  <si>
    <t xml:space="preserve">300 Sq. mm.  </t>
  </si>
  <si>
    <t xml:space="preserve">400 Sq. mm.  </t>
  </si>
  <si>
    <t xml:space="preserve">630 Sq. mm.  </t>
  </si>
  <si>
    <t>Daily 8 hour rate deployed at site:</t>
  </si>
  <si>
    <t>Engineer    : (per day)</t>
  </si>
  <si>
    <t>Module Name plate</t>
  </si>
  <si>
    <t>Wires for Secondary wiring:</t>
  </si>
  <si>
    <t>1.5 Sq. mm.  per meter</t>
  </si>
  <si>
    <t>2.5 Sq. mm.  per meter</t>
  </si>
  <si>
    <t>4.0 Sq. mm.  per meter</t>
  </si>
  <si>
    <t>Control Terminal for Secondary wiring suitable for cable size:</t>
  </si>
  <si>
    <t xml:space="preserve">0.5 Sq. mm. </t>
  </si>
  <si>
    <t xml:space="preserve">1.5 Sq. mm. </t>
  </si>
  <si>
    <t xml:space="preserve">2.5 Sq. mm.  </t>
  </si>
  <si>
    <t>Unit price for following tests:</t>
  </si>
  <si>
    <t>Local Push Button Station - Degree of protection test</t>
  </si>
  <si>
    <t>Local motor Starter - Degree of protection test</t>
  </si>
  <si>
    <t>Electrical Junction Boxes (for termination of 0.5 sqmm screened control cables)</t>
  </si>
  <si>
    <t>48 ways</t>
  </si>
  <si>
    <t>64 ways</t>
  </si>
  <si>
    <t>72 ways</t>
  </si>
  <si>
    <t>96 ways</t>
  </si>
  <si>
    <t>ISMC channels</t>
  </si>
  <si>
    <t>ISMC 75 channel per meter</t>
  </si>
  <si>
    <t>ISMC 100 channel per meter</t>
  </si>
  <si>
    <t>ANY OTHER ITEM WHICH MAY BE REQUIRED FOR ADDITION / DELETION DURING DETAILED ENGINEERING</t>
  </si>
  <si>
    <t>SBMCC</t>
  </si>
  <si>
    <t>WALL BLOWER FEEDER-0.56 KW</t>
  </si>
  <si>
    <t>WALL BLOWER FEEDER-0.09 KW</t>
  </si>
  <si>
    <t>LR BLOWER FEEDER-0.56 KW</t>
  </si>
  <si>
    <t>LR BLOWER FEEDER-0.736 KW</t>
  </si>
  <si>
    <t>AH BLOWER FEEDER-0.18 KW</t>
  </si>
  <si>
    <t>ISOLATION BLOWER VALVE-4 KW</t>
  </si>
  <si>
    <t>ANNEXURE-E</t>
  </si>
  <si>
    <t>SITE MODIFICATION CHARGES</t>
  </si>
  <si>
    <r>
      <t>(</t>
    </r>
    <r>
      <rPr>
        <u/>
        <sz val="12"/>
        <color theme="1"/>
        <rFont val="Arial"/>
        <family val="2"/>
      </rPr>
      <t>SL No. 10 of Main Price list</t>
    </r>
    <r>
      <rPr>
        <u/>
        <sz val="11"/>
        <color theme="1"/>
        <rFont val="Arial"/>
        <family val="2"/>
      </rPr>
      <t>)</t>
    </r>
  </si>
  <si>
    <t>DETAILS</t>
  </si>
  <si>
    <t>QUANTITY</t>
  </si>
  <si>
    <t xml:space="preserve">UNIT PRICE </t>
  </si>
  <si>
    <t xml:space="preserve">TOTAL PRICE </t>
  </si>
  <si>
    <t>LUMP SUM ALL INCLUSIVE CHARGES PER VISIT FOR SKILLED TECHNICIAN (EXCEPT DAILY CHARGES)</t>
  </si>
  <si>
    <t xml:space="preserve"> 3VISITS</t>
  </si>
  <si>
    <t xml:space="preserve">LUMP SUM ALL INCLUSIVE DAILY CHARGES FOR SKILLED TECHNICIAN </t>
  </si>
  <si>
    <t>15 DAYS</t>
  </si>
  <si>
    <t>LUMP SUM ALL INCLUSIVE CHARGES PER VISIT FOR SERVICE ENGINEER (EXCEPT DAILY CHARGES)</t>
  </si>
  <si>
    <t>5 VISITS</t>
  </si>
  <si>
    <t xml:space="preserve">LUMP SUM ALL INCLUSIVE DAILY CHARGES FOR SERVICE ENGINEER </t>
  </si>
  <si>
    <t>30 DAYS</t>
  </si>
  <si>
    <t>TOTAL</t>
  </si>
  <si>
    <t xml:space="preserve">NOTES: </t>
  </si>
  <si>
    <r>
      <t>1)</t>
    </r>
    <r>
      <rPr>
        <b/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Arial"/>
        <family val="2"/>
      </rPr>
      <t>AMOUNT PAYABLE FOR SKILLED TECHNICIAN PER VISIT TO SITE = VISIT CHARGES AS PER SL. NO. 1 ABOVE + (DAILY CHARGES AS PER SL. NO. 2 ABOVE X NO. OF DAYS AT SITE) (TO BE CERTIFIED BY BHEL SITE)</t>
    </r>
  </si>
  <si>
    <r>
      <t>2)</t>
    </r>
    <r>
      <rPr>
        <b/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Arial"/>
        <family val="2"/>
      </rPr>
      <t>AMOUNT PAYABLE FOR SERVICE ENGINEER PER VISIT TO SITE = VISIT CHARGES AS PER SL. NO. 3 ABOVE + (DAILY CHARGES AS PER SL. NO. 4 ABOVE X NO. OF DAYS AT SITE) (TO BE CERTIFIED BY BHEL SITE)</t>
    </r>
  </si>
  <si>
    <t>Annexure- F</t>
  </si>
  <si>
    <t xml:space="preserve">COMMISSIONING CHARGES FOR NUMERICAL RELAYS </t>
  </si>
  <si>
    <r>
      <t>AT SITE (</t>
    </r>
    <r>
      <rPr>
        <b/>
        <u/>
        <sz val="12"/>
        <color theme="1"/>
        <rFont val="Arial"/>
        <family val="2"/>
      </rPr>
      <t>SL No. 7 of Main Price list</t>
    </r>
    <r>
      <rPr>
        <b/>
        <u/>
        <sz val="11"/>
        <color theme="1"/>
        <rFont val="Arial"/>
        <family val="2"/>
      </rPr>
      <t>)</t>
    </r>
  </si>
  <si>
    <t>SNO</t>
  </si>
  <si>
    <t>UNIT PRICE</t>
  </si>
  <si>
    <t>TOTAL PRICE</t>
  </si>
  <si>
    <t>LUMP SUM ALL INCLUSIVE CHARGES PER NUMERICAL RELAY COMMISSIONING (INCLUDING CONVENCE TO SITE, BOARDING AND LOADGING)</t>
  </si>
  <si>
    <r>
      <t xml:space="preserve"> </t>
    </r>
    <r>
      <rPr>
        <b/>
        <sz val="11"/>
        <color theme="1"/>
        <rFont val="Arial"/>
        <family val="2"/>
      </rPr>
      <t>NOTE:</t>
    </r>
  </si>
  <si>
    <t>AMOUNT PAYABLE FOR NUMERICAL RELAY COMMISSIONING =UNIT PRICE FOR COMMISSIONING CHARGES AS PER SL.NO.1 ABOVE x NO. OF RELAYS COMMISSIONED (SAME TO BE CERTIFIED BY BHEL)</t>
  </si>
  <si>
    <t>SL. NO.</t>
  </si>
  <si>
    <t xml:space="preserve">UNIT PRICE(EX- WORKS) RS. </t>
  </si>
  <si>
    <t>TOTAL PRICE( RS. )</t>
  </si>
  <si>
    <t>MODULE RACKING HANDLE</t>
  </si>
  <si>
    <t>FUSE PULLERS</t>
  </si>
  <si>
    <t>TROLLEY FOR ACB HANDLING</t>
  </si>
  <si>
    <t>TOOLS &amp; TACKLES</t>
  </si>
  <si>
    <r>
      <t>(</t>
    </r>
    <r>
      <rPr>
        <b/>
        <u/>
        <sz val="12"/>
        <color theme="1"/>
        <rFont val="Arial"/>
        <family val="2"/>
      </rPr>
      <t>SL No. 8 of Main Price list</t>
    </r>
    <r>
      <rPr>
        <b/>
        <u/>
        <sz val="11"/>
        <color theme="1"/>
        <rFont val="Arial"/>
        <family val="2"/>
      </rPr>
      <t>)</t>
    </r>
  </si>
  <si>
    <r>
      <t xml:space="preserve">PRICE FORMAT </t>
    </r>
    <r>
      <rPr>
        <b/>
        <sz val="14"/>
        <color indexed="10"/>
        <rFont val="Arial Narrow"/>
        <family val="2"/>
      </rPr>
      <t>(UN-PRICED)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</si>
</sst>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0"/>
      <name val="Arial"/>
      <family val="2"/>
    </font>
    <font>
      <b/>
      <sz val="14"/>
      <color theme="1"/>
      <name val="Arial Narrow"/>
      <family val="2"/>
    </font>
    <font>
      <b/>
      <sz val="12"/>
      <name val="Arial Narrow"/>
      <family val="2"/>
    </font>
    <font>
      <b/>
      <sz val="12"/>
      <color rgb="FF000000"/>
      <name val="Arial Narrow"/>
      <family val="2"/>
    </font>
    <font>
      <sz val="10"/>
      <color theme="1"/>
      <name val="Arial Narrow"/>
      <family val="2"/>
    </font>
    <font>
      <b/>
      <sz val="14"/>
      <color rgb="FF0066FF"/>
      <name val="Arial Narrow"/>
      <family val="2"/>
    </font>
    <font>
      <b/>
      <sz val="14"/>
      <color indexed="10"/>
      <name val="Arial Narrow"/>
      <family val="2"/>
    </font>
    <font>
      <b/>
      <sz val="14"/>
      <color rgb="FF00CC00"/>
      <name val="Arial Narrow"/>
      <family val="2"/>
    </font>
    <font>
      <b/>
      <sz val="14"/>
      <color rgb="FF7030A0"/>
      <name val="Arial Narrow"/>
      <family val="2"/>
    </font>
    <font>
      <b/>
      <sz val="11"/>
      <color theme="1"/>
      <name val="Arial Narrow"/>
      <family val="2"/>
    </font>
    <font>
      <b/>
      <sz val="11"/>
      <color indexed="12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rgb="FF000000"/>
      <name val="Arial Narrow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</font>
    <font>
      <b/>
      <sz val="10"/>
      <name val="Arial"/>
      <family val="2"/>
    </font>
    <font>
      <b/>
      <sz val="11"/>
      <name val="Tahoma"/>
      <family val="2"/>
    </font>
    <font>
      <b/>
      <sz val="10"/>
      <name val="Tahoma"/>
      <family val="2"/>
    </font>
    <font>
      <b/>
      <u/>
      <sz val="12"/>
      <name val="Arial"/>
      <family val="2"/>
    </font>
    <font>
      <sz val="10"/>
      <name val="Tahoma"/>
      <family val="2"/>
    </font>
    <font>
      <sz val="12"/>
      <name val="Times New Roman"/>
      <family val="1"/>
    </font>
    <font>
      <b/>
      <u/>
      <sz val="10"/>
      <name val="Arial"/>
      <family val="2"/>
    </font>
    <font>
      <sz val="12"/>
      <name val="Tahoma"/>
      <family val="2"/>
    </font>
    <font>
      <sz val="10"/>
      <name val="Bookman Old Style"/>
      <family val="1"/>
    </font>
    <font>
      <u/>
      <sz val="10"/>
      <name val="Tahoma"/>
      <family val="2"/>
    </font>
    <font>
      <sz val="10"/>
      <name val="Symbol"/>
      <family val="1"/>
      <charset val="2"/>
    </font>
    <font>
      <sz val="10"/>
      <color indexed="17"/>
      <name val="Tahoma"/>
      <family val="2"/>
    </font>
    <font>
      <sz val="10"/>
      <color indexed="10"/>
      <name val="Tahoma"/>
      <family val="2"/>
    </font>
    <font>
      <b/>
      <sz val="11"/>
      <color theme="1"/>
      <name val="Times New Roman"/>
      <family val="1"/>
    </font>
    <font>
      <b/>
      <u/>
      <sz val="12"/>
      <color theme="1"/>
      <name val="Arial"/>
      <family val="2"/>
    </font>
    <font>
      <u/>
      <sz val="11"/>
      <color theme="1"/>
      <name val="Arial"/>
      <family val="2"/>
    </font>
    <font>
      <u/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sz val="14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4747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20" fillId="0" borderId="0"/>
    <xf numFmtId="164" fontId="3" fillId="0" borderId="0" applyFont="0" applyFill="0" applyBorder="0" applyAlignment="0" applyProtection="0"/>
  </cellStyleXfs>
  <cellXfs count="173">
    <xf numFmtId="0" fontId="0" fillId="0" borderId="0" xfId="0"/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0" borderId="0" xfId="0" applyFont="1"/>
    <xf numFmtId="9" fontId="12" fillId="2" borderId="1" xfId="0" applyNumberFormat="1" applyFont="1" applyFill="1" applyBorder="1" applyAlignment="1" applyProtection="1">
      <alignment horizontal="center" vertical="center" wrapText="1"/>
    </xf>
    <xf numFmtId="0" fontId="12" fillId="0" borderId="1" xfId="0" quotePrefix="1" applyFont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/>
    </xf>
    <xf numFmtId="0" fontId="15" fillId="0" borderId="1" xfId="2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164" fontId="14" fillId="0" borderId="1" xfId="1" applyFont="1" applyBorder="1" applyAlignment="1" applyProtection="1">
      <alignment horizontal="center" vertical="center" wrapText="1"/>
    </xf>
    <xf numFmtId="0" fontId="14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center" vertical="center" wrapText="1"/>
    </xf>
    <xf numFmtId="164" fontId="14" fillId="2" borderId="1" xfId="1" applyFont="1" applyFill="1" applyBorder="1" applyAlignment="1">
      <alignment horizontal="center" vertical="center" wrapText="1"/>
    </xf>
    <xf numFmtId="164" fontId="2" fillId="0" borderId="1" xfId="1" applyFont="1" applyBorder="1" applyAlignment="1" applyProtection="1">
      <alignment horizontal="center" vertical="center" wrapText="1"/>
    </xf>
    <xf numFmtId="164" fontId="2" fillId="3" borderId="1" xfId="1" applyFont="1" applyFill="1" applyBorder="1" applyAlignment="1" applyProtection="1">
      <alignment horizontal="center" vertical="center" wrapText="1"/>
    </xf>
    <xf numFmtId="0" fontId="18" fillId="0" borderId="0" xfId="0" applyFont="1" applyBorder="1"/>
    <xf numFmtId="0" fontId="20" fillId="0" borderId="0" xfId="3"/>
    <xf numFmtId="0" fontId="22" fillId="0" borderId="1" xfId="3" applyFont="1" applyBorder="1" applyAlignment="1">
      <alignment vertical="top" wrapText="1"/>
    </xf>
    <xf numFmtId="0" fontId="22" fillId="0" borderId="4" xfId="3" applyFont="1" applyBorder="1" applyAlignment="1">
      <alignment horizontal="center" vertical="top" wrapText="1"/>
    </xf>
    <xf numFmtId="0" fontId="23" fillId="0" borderId="13" xfId="3" applyFont="1" applyBorder="1" applyAlignment="1">
      <alignment vertical="top" wrapText="1"/>
    </xf>
    <xf numFmtId="0" fontId="23" fillId="0" borderId="10" xfId="3" applyFont="1" applyBorder="1" applyAlignment="1">
      <alignment vertical="top" wrapText="1"/>
    </xf>
    <xf numFmtId="0" fontId="24" fillId="0" borderId="10" xfId="3" applyFont="1" applyBorder="1" applyAlignment="1">
      <alignment vertical="top" wrapText="1"/>
    </xf>
    <xf numFmtId="0" fontId="25" fillId="0" borderId="13" xfId="3" applyFont="1" applyBorder="1" applyAlignment="1">
      <alignment horizontal="right" vertical="top" wrapText="1"/>
    </xf>
    <xf numFmtId="0" fontId="25" fillId="0" borderId="10" xfId="3" applyFont="1" applyBorder="1" applyAlignment="1">
      <alignment vertical="top" wrapText="1"/>
    </xf>
    <xf numFmtId="0" fontId="3" fillId="0" borderId="10" xfId="3" applyFont="1" applyBorder="1" applyAlignment="1">
      <alignment vertical="top" wrapText="1"/>
    </xf>
    <xf numFmtId="0" fontId="26" fillId="0" borderId="10" xfId="3" applyFont="1" applyBorder="1" applyAlignment="1">
      <alignment vertical="top" wrapText="1"/>
    </xf>
    <xf numFmtId="0" fontId="26" fillId="0" borderId="13" xfId="3" applyFont="1" applyBorder="1" applyAlignment="1">
      <alignment horizontal="right" vertical="top" wrapText="1"/>
    </xf>
    <xf numFmtId="0" fontId="26" fillId="0" borderId="1" xfId="3" applyFont="1" applyBorder="1" applyAlignment="1">
      <alignment horizontal="right" vertical="top" wrapText="1"/>
    </xf>
    <xf numFmtId="0" fontId="25" fillId="0" borderId="1" xfId="3" applyFont="1" applyBorder="1" applyAlignment="1">
      <alignment vertical="top" wrapText="1"/>
    </xf>
    <xf numFmtId="0" fontId="26" fillId="0" borderId="1" xfId="3" applyFont="1" applyBorder="1" applyAlignment="1">
      <alignment vertical="top" wrapText="1"/>
    </xf>
    <xf numFmtId="0" fontId="25" fillId="0" borderId="1" xfId="3" applyFont="1" applyBorder="1" applyAlignment="1">
      <alignment horizontal="right" vertical="top" wrapText="1"/>
    </xf>
    <xf numFmtId="0" fontId="25" fillId="0" borderId="10" xfId="3" applyFont="1" applyBorder="1" applyAlignment="1">
      <alignment horizontal="right" vertical="top" wrapText="1"/>
    </xf>
    <xf numFmtId="0" fontId="21" fillId="0" borderId="10" xfId="3" applyFont="1" applyBorder="1" applyAlignment="1">
      <alignment vertical="top" wrapText="1"/>
    </xf>
    <xf numFmtId="0" fontId="20" fillId="0" borderId="0" xfId="3" applyBorder="1"/>
    <xf numFmtId="0" fontId="23" fillId="0" borderId="1" xfId="3" applyFont="1" applyBorder="1" applyAlignment="1">
      <alignment horizontal="left" vertical="center" wrapText="1"/>
    </xf>
    <xf numFmtId="0" fontId="25" fillId="0" borderId="0" xfId="3" applyFont="1" applyBorder="1" applyAlignment="1">
      <alignment horizontal="left" vertical="center" wrapText="1"/>
    </xf>
    <xf numFmtId="0" fontId="25" fillId="0" borderId="1" xfId="3" applyFont="1" applyBorder="1" applyAlignment="1">
      <alignment horizontal="right" vertical="center" wrapText="1"/>
    </xf>
    <xf numFmtId="0" fontId="25" fillId="0" borderId="1" xfId="3" applyFont="1" applyBorder="1" applyAlignment="1">
      <alignment horizontal="left" vertical="center" wrapText="1"/>
    </xf>
    <xf numFmtId="0" fontId="25" fillId="0" borderId="13" xfId="3" applyFont="1" applyBorder="1" applyAlignment="1">
      <alignment horizontal="left" vertical="center" wrapText="1"/>
    </xf>
    <xf numFmtId="0" fontId="25" fillId="0" borderId="10" xfId="3" applyFont="1" applyBorder="1" applyAlignment="1">
      <alignment horizontal="left" vertical="center" wrapText="1"/>
    </xf>
    <xf numFmtId="0" fontId="27" fillId="0" borderId="10" xfId="3" applyFont="1" applyBorder="1" applyAlignment="1">
      <alignment vertical="top" wrapText="1"/>
    </xf>
    <xf numFmtId="0" fontId="23" fillId="0" borderId="1" xfId="3" applyFont="1" applyBorder="1" applyAlignment="1">
      <alignment vertical="top" wrapText="1"/>
    </xf>
    <xf numFmtId="0" fontId="25" fillId="0" borderId="12" xfId="3" applyFont="1" applyBorder="1" applyAlignment="1">
      <alignment vertical="top" wrapText="1"/>
    </xf>
    <xf numFmtId="0" fontId="3" fillId="0" borderId="1" xfId="3" applyFont="1" applyFill="1" applyBorder="1" applyAlignment="1">
      <alignment vertical="center"/>
    </xf>
    <xf numFmtId="0" fontId="3" fillId="0" borderId="10" xfId="3" applyFont="1" applyFill="1" applyBorder="1" applyAlignment="1">
      <alignment vertical="center"/>
    </xf>
    <xf numFmtId="0" fontId="25" fillId="0" borderId="13" xfId="3" applyFont="1" applyBorder="1" applyAlignment="1">
      <alignment wrapText="1"/>
    </xf>
    <xf numFmtId="0" fontId="26" fillId="0" borderId="13" xfId="3" applyFont="1" applyBorder="1" applyAlignment="1">
      <alignment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10" xfId="3" applyFont="1" applyFill="1" applyBorder="1" applyAlignment="1">
      <alignment horizontal="left" vertical="center" wrapText="1"/>
    </xf>
    <xf numFmtId="0" fontId="3" fillId="0" borderId="1" xfId="3" applyFont="1" applyBorder="1"/>
    <xf numFmtId="0" fontId="3" fillId="0" borderId="10" xfId="3" applyFont="1" applyBorder="1"/>
    <xf numFmtId="0" fontId="20" fillId="0" borderId="1" xfId="3" applyBorder="1"/>
    <xf numFmtId="0" fontId="20" fillId="0" borderId="10" xfId="3" applyBorder="1"/>
    <xf numFmtId="0" fontId="29" fillId="0" borderId="1" xfId="3" applyFont="1" applyFill="1" applyBorder="1" applyAlignment="1">
      <alignment horizontal="left" vertical="center" wrapText="1"/>
    </xf>
    <xf numFmtId="0" fontId="29" fillId="0" borderId="10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vertical="center" wrapText="1"/>
    </xf>
    <xf numFmtId="0" fontId="3" fillId="0" borderId="10" xfId="3" applyFont="1" applyFill="1" applyBorder="1" applyAlignment="1">
      <alignment vertical="center" wrapText="1"/>
    </xf>
    <xf numFmtId="0" fontId="20" fillId="0" borderId="1" xfId="3" applyFill="1" applyBorder="1" applyAlignment="1">
      <alignment vertical="center" wrapText="1"/>
    </xf>
    <xf numFmtId="0" fontId="20" fillId="0" borderId="10" xfId="3" applyFill="1" applyBorder="1" applyAlignment="1">
      <alignment vertical="center" wrapText="1"/>
    </xf>
    <xf numFmtId="0" fontId="25" fillId="0" borderId="15" xfId="3" applyFont="1" applyFill="1" applyBorder="1" applyAlignment="1">
      <alignment horizontal="right" vertical="top" wrapText="1"/>
    </xf>
    <xf numFmtId="0" fontId="30" fillId="0" borderId="10" xfId="3" applyFont="1" applyBorder="1" applyAlignment="1">
      <alignment vertical="top" wrapText="1"/>
    </xf>
    <xf numFmtId="0" fontId="3" fillId="0" borderId="1" xfId="3" applyFont="1" applyFill="1" applyBorder="1" applyAlignment="1">
      <alignment horizontal="left" vertical="center"/>
    </xf>
    <xf numFmtId="0" fontId="25" fillId="0" borderId="13" xfId="3" applyFont="1" applyBorder="1" applyAlignment="1">
      <alignment vertical="top" wrapText="1"/>
    </xf>
    <xf numFmtId="0" fontId="33" fillId="0" borderId="10" xfId="3" applyFont="1" applyBorder="1" applyAlignment="1">
      <alignment vertical="top" wrapText="1"/>
    </xf>
    <xf numFmtId="0" fontId="33" fillId="0" borderId="13" xfId="3" applyFont="1" applyBorder="1" applyAlignment="1">
      <alignment horizontal="right" vertical="top" wrapText="1"/>
    </xf>
    <xf numFmtId="0" fontId="26" fillId="0" borderId="13" xfId="3" applyFont="1" applyBorder="1" applyAlignment="1">
      <alignment vertical="top" wrapText="1"/>
    </xf>
    <xf numFmtId="0" fontId="25" fillId="0" borderId="10" xfId="3" applyFont="1" applyBorder="1" applyAlignment="1">
      <alignment horizontal="left" vertical="top" wrapText="1"/>
    </xf>
    <xf numFmtId="0" fontId="23" fillId="0" borderId="1" xfId="3" applyFont="1" applyBorder="1" applyAlignment="1">
      <alignment horizontal="right" vertical="top" wrapText="1"/>
    </xf>
    <xf numFmtId="0" fontId="23" fillId="0" borderId="1" xfId="3" applyFont="1" applyBorder="1" applyAlignment="1">
      <alignment horizontal="left" vertical="top" wrapText="1"/>
    </xf>
    <xf numFmtId="0" fontId="25" fillId="0" borderId="1" xfId="3" applyFont="1" applyFill="1" applyBorder="1" applyAlignment="1">
      <alignment horizontal="left" vertical="top" wrapText="1"/>
    </xf>
    <xf numFmtId="0" fontId="34" fillId="0" borderId="0" xfId="0" applyFont="1" applyAlignment="1">
      <alignment vertical="center"/>
    </xf>
    <xf numFmtId="0" fontId="19" fillId="0" borderId="16" xfId="0" applyFont="1" applyBorder="1" applyAlignment="1">
      <alignment vertical="center" wrapText="1"/>
    </xf>
    <xf numFmtId="0" fontId="19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vertical="center" wrapText="1"/>
    </xf>
    <xf numFmtId="0" fontId="18" fillId="0" borderId="19" xfId="0" applyFont="1" applyBorder="1" applyAlignment="1">
      <alignment horizontal="center" vertical="center" wrapText="1"/>
    </xf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3" fillId="0" borderId="0" xfId="2"/>
    <xf numFmtId="0" fontId="44" fillId="0" borderId="0" xfId="2" applyFont="1"/>
    <xf numFmtId="0" fontId="41" fillId="0" borderId="0" xfId="0" applyFont="1" applyAlignment="1">
      <alignment vertical="center"/>
    </xf>
    <xf numFmtId="0" fontId="44" fillId="0" borderId="13" xfId="2" applyFont="1" applyBorder="1" applyAlignment="1">
      <alignment horizontal="center" vertical="center" wrapText="1"/>
    </xf>
    <xf numFmtId="164" fontId="45" fillId="0" borderId="1" xfId="4" applyFont="1" applyBorder="1" applyAlignment="1">
      <alignment horizontal="center" vertical="center" wrapText="1"/>
    </xf>
    <xf numFmtId="0" fontId="44" fillId="0" borderId="1" xfId="2" applyFont="1" applyBorder="1" applyAlignment="1">
      <alignment horizontal="center" vertical="center" wrapText="1"/>
    </xf>
    <xf numFmtId="0" fontId="43" fillId="0" borderId="1" xfId="2" applyFont="1" applyBorder="1" applyAlignment="1">
      <alignment horizontal="center" vertical="center" wrapText="1"/>
    </xf>
    <xf numFmtId="0" fontId="44" fillId="0" borderId="10" xfId="2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right" vertical="center"/>
    </xf>
    <xf numFmtId="0" fontId="10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19" fillId="0" borderId="2" xfId="0" applyFont="1" applyBorder="1" applyAlignment="1">
      <alignment horizontal="left" vertical="top"/>
    </xf>
    <xf numFmtId="0" fontId="19" fillId="0" borderId="3" xfId="0" applyFont="1" applyBorder="1" applyAlignment="1">
      <alignment horizontal="left" vertical="top"/>
    </xf>
    <xf numFmtId="0" fontId="19" fillId="0" borderId="4" xfId="0" applyFont="1" applyBorder="1" applyAlignment="1">
      <alignment horizontal="left" vertical="top"/>
    </xf>
    <xf numFmtId="0" fontId="18" fillId="0" borderId="5" xfId="0" applyFont="1" applyBorder="1" applyAlignment="1">
      <alignment vertical="top" wrapText="1"/>
    </xf>
    <xf numFmtId="0" fontId="18" fillId="0" borderId="6" xfId="0" applyFont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0" xfId="0" applyFont="1" applyBorder="1" applyAlignment="1">
      <alignment vertical="top" wrapText="1"/>
    </xf>
    <xf numFmtId="0" fontId="18" fillId="0" borderId="12" xfId="0" applyFont="1" applyBorder="1" applyAlignment="1">
      <alignment vertical="top" wrapText="1"/>
    </xf>
    <xf numFmtId="0" fontId="18" fillId="0" borderId="8" xfId="0" applyFont="1" applyBorder="1" applyAlignment="1">
      <alignment vertical="top" wrapText="1"/>
    </xf>
    <xf numFmtId="0" fontId="18" fillId="0" borderId="9" xfId="0" applyFont="1" applyBorder="1" applyAlignment="1">
      <alignment vertical="top" wrapText="1"/>
    </xf>
    <xf numFmtId="0" fontId="18" fillId="0" borderId="10" xfId="0" applyFont="1" applyBorder="1" applyAlignment="1">
      <alignment vertical="top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/>
    </xf>
    <xf numFmtId="0" fontId="18" fillId="0" borderId="7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0" fontId="18" fillId="0" borderId="8" xfId="0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0" fontId="19" fillId="0" borderId="3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 readingOrder="1"/>
    </xf>
    <xf numFmtId="0" fontId="17" fillId="0" borderId="3" xfId="0" applyFont="1" applyBorder="1" applyAlignment="1">
      <alignment horizontal="left" vertical="top" wrapText="1" readingOrder="1"/>
    </xf>
    <xf numFmtId="0" fontId="17" fillId="0" borderId="4" xfId="0" applyFont="1" applyBorder="1" applyAlignment="1">
      <alignment horizontal="left" vertical="top" wrapText="1" readingOrder="1"/>
    </xf>
    <xf numFmtId="0" fontId="17" fillId="0" borderId="5" xfId="0" applyFont="1" applyBorder="1" applyAlignment="1">
      <alignment horizontal="left" wrapText="1" readingOrder="1"/>
    </xf>
    <xf numFmtId="0" fontId="17" fillId="0" borderId="6" xfId="0" applyFont="1" applyBorder="1" applyAlignment="1">
      <alignment horizontal="left" wrapText="1" readingOrder="1"/>
    </xf>
    <xf numFmtId="0" fontId="17" fillId="0" borderId="7" xfId="0" applyFont="1" applyBorder="1" applyAlignment="1">
      <alignment horizontal="left" wrapText="1" readingOrder="1"/>
    </xf>
    <xf numFmtId="0" fontId="17" fillId="0" borderId="8" xfId="0" applyFont="1" applyBorder="1" applyAlignment="1">
      <alignment horizontal="left" wrapText="1" readingOrder="1"/>
    </xf>
    <xf numFmtId="0" fontId="17" fillId="0" borderId="9" xfId="0" applyFont="1" applyBorder="1" applyAlignment="1">
      <alignment horizontal="left" wrapText="1" readingOrder="1"/>
    </xf>
    <xf numFmtId="0" fontId="17" fillId="0" borderId="10" xfId="0" applyFont="1" applyBorder="1" applyAlignment="1">
      <alignment horizontal="left" wrapText="1" readingOrder="1"/>
    </xf>
    <xf numFmtId="0" fontId="18" fillId="0" borderId="2" xfId="0" applyFont="1" applyBorder="1" applyAlignment="1">
      <alignment horizontal="left" vertical="top"/>
    </xf>
    <xf numFmtId="0" fontId="18" fillId="0" borderId="3" xfId="0" applyFont="1" applyBorder="1" applyAlignment="1">
      <alignment horizontal="left" vertical="top"/>
    </xf>
    <xf numFmtId="0" fontId="18" fillId="0" borderId="4" xfId="0" applyFont="1" applyBorder="1" applyAlignment="1">
      <alignment horizontal="left" vertical="top"/>
    </xf>
    <xf numFmtId="0" fontId="21" fillId="0" borderId="9" xfId="3" applyFont="1" applyBorder="1" applyAlignment="1">
      <alignment horizontal="center"/>
    </xf>
    <xf numFmtId="0" fontId="25" fillId="0" borderId="14" xfId="3" applyFont="1" applyBorder="1" applyAlignment="1">
      <alignment horizontal="right" vertical="top" wrapText="1"/>
    </xf>
    <xf numFmtId="0" fontId="25" fillId="0" borderId="13" xfId="3" applyFont="1" applyBorder="1" applyAlignment="1">
      <alignment horizontal="right" vertical="top" wrapText="1"/>
    </xf>
    <xf numFmtId="0" fontId="26" fillId="0" borderId="14" xfId="3" applyFont="1" applyBorder="1" applyAlignment="1">
      <alignment vertical="top" wrapText="1"/>
    </xf>
    <xf numFmtId="0" fontId="26" fillId="0" borderId="13" xfId="3" applyFont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41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top" wrapText="1"/>
    </xf>
    <xf numFmtId="0" fontId="18" fillId="0" borderId="26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26" xfId="0" applyFont="1" applyBorder="1" applyAlignment="1">
      <alignment vertical="center" wrapText="1"/>
    </xf>
    <xf numFmtId="0" fontId="18" fillId="0" borderId="23" xfId="0" applyFont="1" applyBorder="1" applyAlignment="1">
      <alignment vertical="center" wrapText="1"/>
    </xf>
    <xf numFmtId="0" fontId="18" fillId="0" borderId="22" xfId="0" applyFont="1" applyBorder="1" applyAlignment="1">
      <alignment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44" fillId="0" borderId="2" xfId="2" applyFont="1" applyBorder="1" applyAlignment="1">
      <alignment horizontal="center" vertical="center" wrapText="1"/>
    </xf>
    <xf numFmtId="0" fontId="44" fillId="0" borderId="3" xfId="2" applyFont="1" applyBorder="1" applyAlignment="1">
      <alignment horizontal="center" vertical="center" wrapText="1"/>
    </xf>
    <xf numFmtId="0" fontId="44" fillId="0" borderId="4" xfId="2" applyFont="1" applyBorder="1" applyAlignment="1">
      <alignment horizontal="center" vertical="center" wrapText="1"/>
    </xf>
  </cellXfs>
  <cellStyles count="5">
    <cellStyle name="Comma" xfId="1" builtinId="3"/>
    <cellStyle name="Comma 2" xfId="4"/>
    <cellStyle name="Normal" xfId="0" builtinId="0"/>
    <cellStyle name="Normal 2" xfId="3"/>
    <cellStyle name="Normal 4" xfId="2"/>
  </cellStyles>
  <dxfs count="0"/>
  <tableStyles count="0" defaultTableStyle="TableStyleMedium2" defaultPivotStyle="PivotStyleLight16"/>
  <colors>
    <mruColors>
      <color rgb="FF0000FF"/>
      <color rgb="FFFF4747"/>
      <color rgb="FF47C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3114675</xdr:colOff>
      <xdr:row>776</xdr:row>
      <xdr:rowOff>28575</xdr:rowOff>
    </xdr:from>
    <xdr:ext cx="184731" cy="264560"/>
    <xdr:sp macro="" textlink="">
      <xdr:nvSpPr>
        <xdr:cNvPr id="2" name="TextBox 1"/>
        <xdr:cNvSpPr txBox="1"/>
      </xdr:nvSpPr>
      <xdr:spPr>
        <a:xfrm>
          <a:off x="3724275" y="16050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workbookViewId="0">
      <selection activeCell="A2" sqref="A2:N2"/>
    </sheetView>
  </sheetViews>
  <sheetFormatPr defaultRowHeight="12.75" x14ac:dyDescent="0.2"/>
  <cols>
    <col min="1" max="1" width="5.140625" style="5" bestFit="1" customWidth="1"/>
    <col min="2" max="2" width="14.85546875" style="4" bestFit="1" customWidth="1"/>
    <col min="3" max="3" width="36" style="4" customWidth="1"/>
    <col min="4" max="4" width="10.28515625" style="4" bestFit="1" customWidth="1"/>
    <col min="5" max="5" width="5.5703125" style="4" customWidth="1"/>
    <col min="6" max="6" width="4.85546875" style="6" bestFit="1" customWidth="1"/>
    <col min="7" max="8" width="13.85546875" style="4" bestFit="1" customWidth="1"/>
    <col min="9" max="9" width="10.5703125" style="4" bestFit="1" customWidth="1"/>
    <col min="10" max="10" width="10.140625" style="4" bestFit="1" customWidth="1"/>
    <col min="11" max="12" width="9" style="4" bestFit="1" customWidth="1"/>
    <col min="13" max="13" width="9.5703125" style="4" bestFit="1" customWidth="1"/>
    <col min="14" max="14" width="14.5703125" style="4" bestFit="1" customWidth="1"/>
    <col min="15" max="16384" width="9.140625" style="4"/>
  </cols>
  <sheetData>
    <row r="1" spans="1:14" ht="18" x14ac:dyDescent="0.2">
      <c r="A1" s="106" t="s">
        <v>846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</row>
    <row r="2" spans="1:14" ht="18" x14ac:dyDescent="0.2">
      <c r="A2" s="106" t="s">
        <v>30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</row>
    <row r="3" spans="1:14" ht="18" x14ac:dyDescent="0.2">
      <c r="A3" s="106" t="s">
        <v>31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</row>
    <row r="4" spans="1:14" ht="18" x14ac:dyDescent="0.2">
      <c r="A4" s="107" t="s">
        <v>3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</row>
    <row r="5" spans="1:14" ht="18" x14ac:dyDescent="0.2">
      <c r="A5" s="7"/>
      <c r="B5" s="8"/>
      <c r="C5" s="8"/>
      <c r="D5" s="8"/>
      <c r="E5" s="8"/>
      <c r="F5" s="9"/>
      <c r="G5" s="108" t="s">
        <v>28</v>
      </c>
      <c r="H5" s="109"/>
      <c r="I5" s="109"/>
      <c r="J5" s="109"/>
      <c r="K5" s="109"/>
      <c r="L5" s="109"/>
      <c r="M5" s="109"/>
      <c r="N5" s="109"/>
    </row>
    <row r="6" spans="1:14" s="14" customFormat="1" ht="82.5" x14ac:dyDescent="0.3">
      <c r="A6" s="10" t="s">
        <v>4</v>
      </c>
      <c r="B6" s="11" t="s">
        <v>5</v>
      </c>
      <c r="C6" s="12" t="s">
        <v>2</v>
      </c>
      <c r="D6" s="13" t="s">
        <v>29</v>
      </c>
      <c r="E6" s="12" t="s">
        <v>1</v>
      </c>
      <c r="F6" s="13" t="s">
        <v>0</v>
      </c>
      <c r="G6" s="13" t="s">
        <v>18</v>
      </c>
      <c r="H6" s="13" t="s">
        <v>19</v>
      </c>
      <c r="I6" s="13" t="s">
        <v>6</v>
      </c>
      <c r="J6" s="13" t="s">
        <v>20</v>
      </c>
      <c r="K6" s="13" t="s">
        <v>21</v>
      </c>
      <c r="L6" s="13" t="s">
        <v>22</v>
      </c>
      <c r="M6" s="13" t="s">
        <v>23</v>
      </c>
      <c r="N6" s="13" t="s">
        <v>7</v>
      </c>
    </row>
    <row r="7" spans="1:14" s="14" customFormat="1" ht="16.5" x14ac:dyDescent="0.3">
      <c r="A7" s="10"/>
      <c r="B7" s="11"/>
      <c r="C7" s="12"/>
      <c r="D7" s="13"/>
      <c r="E7" s="12"/>
      <c r="F7" s="13"/>
      <c r="G7" s="13"/>
      <c r="H7" s="13"/>
      <c r="I7" s="13"/>
      <c r="J7" s="13"/>
      <c r="K7" s="15">
        <v>0</v>
      </c>
      <c r="L7" s="15">
        <v>0</v>
      </c>
      <c r="M7" s="15">
        <v>0</v>
      </c>
      <c r="N7" s="13"/>
    </row>
    <row r="8" spans="1:14" s="14" customFormat="1" ht="33" x14ac:dyDescent="0.3">
      <c r="A8" s="10"/>
      <c r="B8" s="11"/>
      <c r="C8" s="12"/>
      <c r="D8" s="13"/>
      <c r="E8" s="12"/>
      <c r="F8" s="16" t="s">
        <v>8</v>
      </c>
      <c r="G8" s="16" t="s">
        <v>9</v>
      </c>
      <c r="H8" s="13" t="s">
        <v>10</v>
      </c>
      <c r="I8" s="16" t="s">
        <v>11</v>
      </c>
      <c r="J8" s="16" t="s">
        <v>12</v>
      </c>
      <c r="K8" s="16" t="s">
        <v>24</v>
      </c>
      <c r="L8" s="16" t="s">
        <v>25</v>
      </c>
      <c r="M8" s="16" t="s">
        <v>26</v>
      </c>
      <c r="N8" s="13" t="s">
        <v>13</v>
      </c>
    </row>
    <row r="9" spans="1:14" s="14" customFormat="1" ht="16.5" x14ac:dyDescent="0.3">
      <c r="A9" s="17">
        <v>1</v>
      </c>
      <c r="B9" s="18" t="s">
        <v>32</v>
      </c>
      <c r="C9" s="19" t="s">
        <v>33</v>
      </c>
      <c r="D9" s="22"/>
      <c r="E9" s="20" t="s">
        <v>52</v>
      </c>
      <c r="F9" s="23">
        <v>2</v>
      </c>
      <c r="G9" s="24"/>
      <c r="H9" s="21">
        <f t="shared" ref="H9:H11" si="0">+G9*F9</f>
        <v>0</v>
      </c>
      <c r="I9" s="24"/>
      <c r="J9" s="21">
        <f>+I9+H9</f>
        <v>0</v>
      </c>
      <c r="K9" s="21">
        <f>+J9*$K$7</f>
        <v>0</v>
      </c>
      <c r="L9" s="21">
        <f>+J9*$L$7</f>
        <v>0</v>
      </c>
      <c r="M9" s="21">
        <f>+J9*$M$7</f>
        <v>0</v>
      </c>
      <c r="N9" s="21">
        <f>+M9+L9+K9+J9</f>
        <v>0</v>
      </c>
    </row>
    <row r="10" spans="1:14" s="14" customFormat="1" ht="16.5" x14ac:dyDescent="0.3">
      <c r="A10" s="17">
        <v>2</v>
      </c>
      <c r="B10" s="18" t="s">
        <v>34</v>
      </c>
      <c r="C10" s="19" t="s">
        <v>35</v>
      </c>
      <c r="D10" s="22"/>
      <c r="E10" s="20" t="s">
        <v>52</v>
      </c>
      <c r="F10" s="23">
        <v>1</v>
      </c>
      <c r="G10" s="24"/>
      <c r="H10" s="21">
        <f t="shared" si="0"/>
        <v>0</v>
      </c>
      <c r="I10" s="24"/>
      <c r="J10" s="21">
        <f t="shared" ref="J10:J12" si="1">+I10+H10</f>
        <v>0</v>
      </c>
      <c r="K10" s="21">
        <f t="shared" ref="K10:K12" si="2">+J10*$K$7</f>
        <v>0</v>
      </c>
      <c r="L10" s="21">
        <f t="shared" ref="L10:L12" si="3">+J10*$L$7</f>
        <v>0</v>
      </c>
      <c r="M10" s="21">
        <f t="shared" ref="M10:M12" si="4">+J10*$M$7</f>
        <v>0</v>
      </c>
      <c r="N10" s="21">
        <f t="shared" ref="N10:N12" si="5">+M10+L10+K10+J10</f>
        <v>0</v>
      </c>
    </row>
    <row r="11" spans="1:14" s="14" customFormat="1" ht="16.5" x14ac:dyDescent="0.3">
      <c r="A11" s="17">
        <v>3</v>
      </c>
      <c r="B11" s="18" t="s">
        <v>36</v>
      </c>
      <c r="C11" s="19" t="s">
        <v>37</v>
      </c>
      <c r="D11" s="22"/>
      <c r="E11" s="20" t="s">
        <v>52</v>
      </c>
      <c r="F11" s="23">
        <v>1</v>
      </c>
      <c r="G11" s="24"/>
      <c r="H11" s="21">
        <f t="shared" si="0"/>
        <v>0</v>
      </c>
      <c r="I11" s="24"/>
      <c r="J11" s="21">
        <f t="shared" si="1"/>
        <v>0</v>
      </c>
      <c r="K11" s="21">
        <f t="shared" si="2"/>
        <v>0</v>
      </c>
      <c r="L11" s="21">
        <f t="shared" si="3"/>
        <v>0</v>
      </c>
      <c r="M11" s="21">
        <f t="shared" si="4"/>
        <v>0</v>
      </c>
      <c r="N11" s="21">
        <f t="shared" si="5"/>
        <v>0</v>
      </c>
    </row>
    <row r="12" spans="1:14" s="14" customFormat="1" ht="16.5" x14ac:dyDescent="0.3">
      <c r="A12" s="17">
        <v>4</v>
      </c>
      <c r="B12" s="18" t="s">
        <v>38</v>
      </c>
      <c r="C12" s="19" t="s">
        <v>39</v>
      </c>
      <c r="D12" s="22"/>
      <c r="E12" s="20" t="s">
        <v>52</v>
      </c>
      <c r="F12" s="23">
        <v>1</v>
      </c>
      <c r="G12" s="24"/>
      <c r="H12" s="21">
        <f t="shared" ref="H12:H18" si="6">+G12*F12</f>
        <v>0</v>
      </c>
      <c r="I12" s="24"/>
      <c r="J12" s="21">
        <f t="shared" si="1"/>
        <v>0</v>
      </c>
      <c r="K12" s="21">
        <f t="shared" si="2"/>
        <v>0</v>
      </c>
      <c r="L12" s="21">
        <f t="shared" si="3"/>
        <v>0</v>
      </c>
      <c r="M12" s="21">
        <f t="shared" si="4"/>
        <v>0</v>
      </c>
      <c r="N12" s="21">
        <f t="shared" si="5"/>
        <v>0</v>
      </c>
    </row>
    <row r="13" spans="1:14" s="14" customFormat="1" ht="16.5" x14ac:dyDescent="0.3">
      <c r="A13" s="17">
        <v>5</v>
      </c>
      <c r="B13" s="18" t="s">
        <v>40</v>
      </c>
      <c r="C13" s="19" t="s">
        <v>41</v>
      </c>
      <c r="D13" s="22"/>
      <c r="E13" s="20" t="s">
        <v>52</v>
      </c>
      <c r="F13" s="23">
        <v>1</v>
      </c>
      <c r="G13" s="24"/>
      <c r="H13" s="21">
        <f t="shared" si="6"/>
        <v>0</v>
      </c>
      <c r="I13" s="24"/>
      <c r="J13" s="21">
        <f t="shared" ref="J13:J18" si="7">+I13+H13</f>
        <v>0</v>
      </c>
      <c r="K13" s="21">
        <f t="shared" ref="K13:K18" si="8">+J13*$K$7</f>
        <v>0</v>
      </c>
      <c r="L13" s="21">
        <f t="shared" ref="L13:L18" si="9">+J13*$L$7</f>
        <v>0</v>
      </c>
      <c r="M13" s="21">
        <f t="shared" ref="M13:M18" si="10">+J13*$M$7</f>
        <v>0</v>
      </c>
      <c r="N13" s="21">
        <f t="shared" ref="N13:N18" si="11">+M13+L13+K13+J13</f>
        <v>0</v>
      </c>
    </row>
    <row r="14" spans="1:14" s="14" customFormat="1" ht="16.5" x14ac:dyDescent="0.3">
      <c r="A14" s="17">
        <v>6</v>
      </c>
      <c r="B14" s="18" t="s">
        <v>42</v>
      </c>
      <c r="C14" s="19" t="s">
        <v>43</v>
      </c>
      <c r="D14" s="22"/>
      <c r="E14" s="20" t="s">
        <v>53</v>
      </c>
      <c r="F14" s="23">
        <v>1</v>
      </c>
      <c r="G14" s="24"/>
      <c r="H14" s="21">
        <f t="shared" si="6"/>
        <v>0</v>
      </c>
      <c r="I14" s="24"/>
      <c r="J14" s="21">
        <f t="shared" si="7"/>
        <v>0</v>
      </c>
      <c r="K14" s="21">
        <f t="shared" si="8"/>
        <v>0</v>
      </c>
      <c r="L14" s="21">
        <f t="shared" si="9"/>
        <v>0</v>
      </c>
      <c r="M14" s="21">
        <f t="shared" si="10"/>
        <v>0</v>
      </c>
      <c r="N14" s="21">
        <f t="shared" si="11"/>
        <v>0</v>
      </c>
    </row>
    <row r="15" spans="1:14" s="14" customFormat="1" ht="33" x14ac:dyDescent="0.3">
      <c r="A15" s="17">
        <v>7</v>
      </c>
      <c r="B15" s="18" t="s">
        <v>44</v>
      </c>
      <c r="C15" s="19" t="s">
        <v>45</v>
      </c>
      <c r="D15" s="22"/>
      <c r="E15" s="20" t="s">
        <v>53</v>
      </c>
      <c r="F15" s="23">
        <v>1</v>
      </c>
      <c r="G15" s="24"/>
      <c r="H15" s="21">
        <f t="shared" si="6"/>
        <v>0</v>
      </c>
      <c r="I15" s="24"/>
      <c r="J15" s="21">
        <f t="shared" si="7"/>
        <v>0</v>
      </c>
      <c r="K15" s="21">
        <f t="shared" si="8"/>
        <v>0</v>
      </c>
      <c r="L15" s="21">
        <f t="shared" si="9"/>
        <v>0</v>
      </c>
      <c r="M15" s="21">
        <f t="shared" si="10"/>
        <v>0</v>
      </c>
      <c r="N15" s="21">
        <f t="shared" si="11"/>
        <v>0</v>
      </c>
    </row>
    <row r="16" spans="1:14" s="14" customFormat="1" ht="16.5" x14ac:dyDescent="0.3">
      <c r="A16" s="17">
        <v>8</v>
      </c>
      <c r="B16" s="18" t="s">
        <v>46</v>
      </c>
      <c r="C16" s="19" t="s">
        <v>47</v>
      </c>
      <c r="D16" s="22"/>
      <c r="E16" s="20" t="s">
        <v>53</v>
      </c>
      <c r="F16" s="23">
        <v>1</v>
      </c>
      <c r="G16" s="24"/>
      <c r="H16" s="21">
        <f t="shared" si="6"/>
        <v>0</v>
      </c>
      <c r="I16" s="24"/>
      <c r="J16" s="21">
        <f t="shared" si="7"/>
        <v>0</v>
      </c>
      <c r="K16" s="21">
        <f t="shared" si="8"/>
        <v>0</v>
      </c>
      <c r="L16" s="21">
        <f t="shared" si="9"/>
        <v>0</v>
      </c>
      <c r="M16" s="21">
        <f t="shared" si="10"/>
        <v>0</v>
      </c>
      <c r="N16" s="21">
        <f t="shared" si="11"/>
        <v>0</v>
      </c>
    </row>
    <row r="17" spans="1:14" s="14" customFormat="1" ht="33" x14ac:dyDescent="0.3">
      <c r="A17" s="17">
        <v>9</v>
      </c>
      <c r="B17" s="18" t="s">
        <v>48</v>
      </c>
      <c r="C17" s="19" t="s">
        <v>49</v>
      </c>
      <c r="D17" s="22"/>
      <c r="E17" s="20" t="s">
        <v>53</v>
      </c>
      <c r="F17" s="23">
        <v>1</v>
      </c>
      <c r="G17" s="24"/>
      <c r="H17" s="21">
        <f t="shared" si="6"/>
        <v>0</v>
      </c>
      <c r="I17" s="24"/>
      <c r="J17" s="21">
        <f t="shared" si="7"/>
        <v>0</v>
      </c>
      <c r="K17" s="21">
        <f t="shared" si="8"/>
        <v>0</v>
      </c>
      <c r="L17" s="21">
        <f t="shared" si="9"/>
        <v>0</v>
      </c>
      <c r="M17" s="21">
        <f t="shared" si="10"/>
        <v>0</v>
      </c>
      <c r="N17" s="21">
        <f t="shared" si="11"/>
        <v>0</v>
      </c>
    </row>
    <row r="18" spans="1:14" s="14" customFormat="1" ht="16.5" x14ac:dyDescent="0.3">
      <c r="A18" s="17">
        <v>10</v>
      </c>
      <c r="B18" s="18" t="s">
        <v>50</v>
      </c>
      <c r="C18" s="19" t="s">
        <v>51</v>
      </c>
      <c r="D18" s="22"/>
      <c r="E18" s="20" t="s">
        <v>53</v>
      </c>
      <c r="F18" s="23">
        <v>1</v>
      </c>
      <c r="G18" s="24"/>
      <c r="H18" s="21">
        <f t="shared" si="6"/>
        <v>0</v>
      </c>
      <c r="I18" s="24"/>
      <c r="J18" s="21">
        <f t="shared" si="7"/>
        <v>0</v>
      </c>
      <c r="K18" s="21">
        <f t="shared" si="8"/>
        <v>0</v>
      </c>
      <c r="L18" s="21">
        <f t="shared" si="9"/>
        <v>0</v>
      </c>
      <c r="M18" s="21">
        <f t="shared" si="10"/>
        <v>0</v>
      </c>
      <c r="N18" s="21">
        <f t="shared" si="11"/>
        <v>0</v>
      </c>
    </row>
    <row r="19" spans="1:14" ht="15.75" customHeight="1" x14ac:dyDescent="0.2">
      <c r="A19" s="1" t="s">
        <v>14</v>
      </c>
      <c r="B19" s="124" t="s">
        <v>54</v>
      </c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25">
        <f>SUM(N9:N18)</f>
        <v>0</v>
      </c>
    </row>
    <row r="20" spans="1:14" ht="15.75" x14ac:dyDescent="0.2">
      <c r="A20" s="2" t="s">
        <v>15</v>
      </c>
      <c r="B20" s="122" t="s">
        <v>27</v>
      </c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25">
        <f>SUM(K9:M18)</f>
        <v>0</v>
      </c>
    </row>
    <row r="21" spans="1:14" ht="15.75" x14ac:dyDescent="0.2">
      <c r="A21" s="3" t="s">
        <v>16</v>
      </c>
      <c r="B21" s="123" t="s">
        <v>17</v>
      </c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26">
        <f>+N19-N20</f>
        <v>0</v>
      </c>
    </row>
    <row r="23" spans="1:14" s="27" customFormat="1" ht="60" customHeight="1" x14ac:dyDescent="0.2">
      <c r="A23" s="137" t="s">
        <v>55</v>
      </c>
      <c r="B23" s="138"/>
      <c r="C23" s="138"/>
      <c r="D23" s="138"/>
      <c r="E23" s="138"/>
      <c r="F23" s="138"/>
      <c r="G23" s="138"/>
      <c r="H23" s="139"/>
    </row>
    <row r="24" spans="1:14" s="27" customFormat="1" ht="60" customHeight="1" x14ac:dyDescent="0.2">
      <c r="A24" s="137" t="s">
        <v>56</v>
      </c>
      <c r="B24" s="138"/>
      <c r="C24" s="138"/>
      <c r="D24" s="138"/>
      <c r="E24" s="138"/>
      <c r="F24" s="138"/>
      <c r="G24" s="138"/>
      <c r="H24" s="139"/>
    </row>
    <row r="25" spans="1:14" s="27" customFormat="1" ht="14.25" x14ac:dyDescent="0.2">
      <c r="A25" s="140" t="s">
        <v>57</v>
      </c>
      <c r="B25" s="141"/>
      <c r="C25" s="141"/>
      <c r="D25" s="141"/>
      <c r="E25" s="141"/>
      <c r="F25" s="141"/>
      <c r="G25" s="141"/>
      <c r="H25" s="142"/>
    </row>
    <row r="26" spans="1:14" s="27" customFormat="1" ht="14.25" x14ac:dyDescent="0.2">
      <c r="A26" s="143"/>
      <c r="B26" s="144"/>
      <c r="C26" s="144"/>
      <c r="D26" s="144"/>
      <c r="E26" s="144"/>
      <c r="F26" s="144"/>
      <c r="G26" s="144"/>
      <c r="H26" s="145"/>
    </row>
    <row r="27" spans="1:14" s="27" customFormat="1" ht="14.25" x14ac:dyDescent="0.2">
      <c r="A27" s="146" t="s">
        <v>58</v>
      </c>
      <c r="B27" s="147"/>
      <c r="C27" s="147"/>
      <c r="D27" s="147"/>
      <c r="E27" s="147"/>
      <c r="F27" s="147"/>
      <c r="G27" s="147"/>
      <c r="H27" s="148"/>
    </row>
    <row r="28" spans="1:14" s="27" customFormat="1" ht="14.25" x14ac:dyDescent="0.2">
      <c r="A28" s="146" t="s">
        <v>59</v>
      </c>
      <c r="B28" s="147"/>
      <c r="C28" s="147"/>
      <c r="D28" s="147"/>
      <c r="E28" s="147"/>
      <c r="F28" s="147"/>
      <c r="G28" s="147"/>
      <c r="H28" s="148"/>
    </row>
    <row r="29" spans="1:14" s="27" customFormat="1" ht="60" customHeight="1" x14ac:dyDescent="0.2">
      <c r="A29" s="125" t="s">
        <v>60</v>
      </c>
      <c r="B29" s="126"/>
      <c r="C29" s="126"/>
      <c r="D29" s="126"/>
      <c r="E29" s="126"/>
      <c r="F29" s="126"/>
      <c r="G29" s="126"/>
      <c r="H29" s="127"/>
    </row>
    <row r="30" spans="1:14" s="27" customFormat="1" ht="14.25" x14ac:dyDescent="0.2">
      <c r="A30" s="128"/>
      <c r="B30" s="129"/>
      <c r="C30" s="129"/>
      <c r="D30" s="129"/>
      <c r="E30" s="129"/>
      <c r="F30" s="129"/>
      <c r="G30" s="129"/>
      <c r="H30" s="130"/>
    </row>
    <row r="31" spans="1:14" s="27" customFormat="1" ht="14.25" x14ac:dyDescent="0.2">
      <c r="A31" s="131"/>
      <c r="B31" s="132"/>
      <c r="C31" s="132"/>
      <c r="D31" s="132"/>
      <c r="E31" s="132"/>
      <c r="F31" s="132"/>
      <c r="G31" s="132"/>
      <c r="H31" s="133"/>
    </row>
    <row r="32" spans="1:14" s="27" customFormat="1" ht="15" x14ac:dyDescent="0.2">
      <c r="A32" s="134" t="s">
        <v>61</v>
      </c>
      <c r="B32" s="135"/>
      <c r="C32" s="135"/>
      <c r="D32" s="135"/>
      <c r="E32" s="135"/>
      <c r="F32" s="135"/>
      <c r="G32" s="135"/>
      <c r="H32" s="136"/>
    </row>
    <row r="33" spans="1:8" s="27" customFormat="1" ht="15" x14ac:dyDescent="0.2">
      <c r="A33" s="110" t="s">
        <v>62</v>
      </c>
      <c r="B33" s="111"/>
      <c r="C33" s="111"/>
      <c r="D33" s="111"/>
      <c r="E33" s="111"/>
      <c r="F33" s="111"/>
      <c r="G33" s="111"/>
      <c r="H33" s="112"/>
    </row>
    <row r="34" spans="1:8" s="27" customFormat="1" ht="15" x14ac:dyDescent="0.2">
      <c r="A34" s="110" t="s">
        <v>63</v>
      </c>
      <c r="B34" s="111"/>
      <c r="C34" s="111"/>
      <c r="D34" s="111"/>
      <c r="E34" s="111"/>
      <c r="F34" s="111"/>
      <c r="G34" s="111"/>
      <c r="H34" s="112"/>
    </row>
    <row r="35" spans="1:8" s="27" customFormat="1" ht="15" x14ac:dyDescent="0.2">
      <c r="A35" s="110" t="s">
        <v>64</v>
      </c>
      <c r="B35" s="111"/>
      <c r="C35" s="111"/>
      <c r="D35" s="111"/>
      <c r="E35" s="111"/>
      <c r="F35" s="111"/>
      <c r="G35" s="111"/>
      <c r="H35" s="112"/>
    </row>
    <row r="36" spans="1:8" s="27" customFormat="1" ht="15" x14ac:dyDescent="0.2">
      <c r="A36" s="110" t="s">
        <v>65</v>
      </c>
      <c r="B36" s="111"/>
      <c r="C36" s="111"/>
      <c r="D36" s="111"/>
      <c r="E36" s="111"/>
      <c r="F36" s="111"/>
      <c r="G36" s="111"/>
      <c r="H36" s="112"/>
    </row>
    <row r="37" spans="1:8" s="27" customFormat="1" ht="14.25" x14ac:dyDescent="0.2">
      <c r="A37" s="113" t="s">
        <v>66</v>
      </c>
      <c r="B37" s="114"/>
      <c r="C37" s="114"/>
      <c r="D37" s="114"/>
      <c r="E37" s="114"/>
      <c r="F37" s="114"/>
      <c r="G37" s="114"/>
      <c r="H37" s="115"/>
    </row>
    <row r="38" spans="1:8" s="27" customFormat="1" ht="14.25" x14ac:dyDescent="0.2">
      <c r="A38" s="116"/>
      <c r="B38" s="117"/>
      <c r="C38" s="117"/>
      <c r="D38" s="117"/>
      <c r="E38" s="117"/>
      <c r="F38" s="117"/>
      <c r="G38" s="117"/>
      <c r="H38" s="118"/>
    </row>
    <row r="39" spans="1:8" s="27" customFormat="1" ht="14.25" x14ac:dyDescent="0.2">
      <c r="A39" s="119"/>
      <c r="B39" s="120"/>
      <c r="C39" s="120"/>
      <c r="D39" s="120"/>
      <c r="E39" s="120"/>
      <c r="F39" s="120"/>
      <c r="G39" s="120"/>
      <c r="H39" s="121"/>
    </row>
  </sheetData>
  <mergeCells count="20">
    <mergeCell ref="A36:H36"/>
    <mergeCell ref="A37:H39"/>
    <mergeCell ref="B20:M20"/>
    <mergeCell ref="B21:M21"/>
    <mergeCell ref="B19:M19"/>
    <mergeCell ref="A29:H31"/>
    <mergeCell ref="A32:H32"/>
    <mergeCell ref="A33:H33"/>
    <mergeCell ref="A34:H34"/>
    <mergeCell ref="A35:H35"/>
    <mergeCell ref="A23:H23"/>
    <mergeCell ref="A24:H24"/>
    <mergeCell ref="A25:H26"/>
    <mergeCell ref="A27:H27"/>
    <mergeCell ref="A28:H28"/>
    <mergeCell ref="A1:N1"/>
    <mergeCell ref="A2:N2"/>
    <mergeCell ref="A3:N3"/>
    <mergeCell ref="A4:N4"/>
    <mergeCell ref="G5:N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V1152"/>
  <sheetViews>
    <sheetView zoomScaleNormal="100" zoomScaleSheetLayoutView="100" workbookViewId="0">
      <selection activeCell="E312" sqref="E312"/>
    </sheetView>
  </sheetViews>
  <sheetFormatPr defaultRowHeight="12.75" x14ac:dyDescent="0.2"/>
  <cols>
    <col min="1" max="1" width="9.140625" style="28"/>
    <col min="2" max="2" width="72.5703125" style="28" bestFit="1" customWidth="1"/>
    <col min="3" max="3" width="22.7109375" style="28" customWidth="1"/>
    <col min="4" max="4" width="21.85546875" style="28" customWidth="1"/>
    <col min="5" max="5" width="26.5703125" style="28" customWidth="1"/>
    <col min="6" max="257" width="9.140625" style="28"/>
    <col min="258" max="258" width="72.5703125" style="28" bestFit="1" customWidth="1"/>
    <col min="259" max="259" width="22.7109375" style="28" customWidth="1"/>
    <col min="260" max="260" width="21.85546875" style="28" customWidth="1"/>
    <col min="261" max="261" width="26.5703125" style="28" customWidth="1"/>
    <col min="262" max="513" width="9.140625" style="28"/>
    <col min="514" max="514" width="72.5703125" style="28" bestFit="1" customWidth="1"/>
    <col min="515" max="515" width="22.7109375" style="28" customWidth="1"/>
    <col min="516" max="516" width="21.85546875" style="28" customWidth="1"/>
    <col min="517" max="517" width="26.5703125" style="28" customWidth="1"/>
    <col min="518" max="769" width="9.140625" style="28"/>
    <col min="770" max="770" width="72.5703125" style="28" bestFit="1" customWidth="1"/>
    <col min="771" max="771" width="22.7109375" style="28" customWidth="1"/>
    <col min="772" max="772" width="21.85546875" style="28" customWidth="1"/>
    <col min="773" max="773" width="26.5703125" style="28" customWidth="1"/>
    <col min="774" max="1025" width="9.140625" style="28"/>
    <col min="1026" max="1026" width="72.5703125" style="28" bestFit="1" customWidth="1"/>
    <col min="1027" max="1027" width="22.7109375" style="28" customWidth="1"/>
    <col min="1028" max="1028" width="21.85546875" style="28" customWidth="1"/>
    <col min="1029" max="1029" width="26.5703125" style="28" customWidth="1"/>
    <col min="1030" max="1281" width="9.140625" style="28"/>
    <col min="1282" max="1282" width="72.5703125" style="28" bestFit="1" customWidth="1"/>
    <col min="1283" max="1283" width="22.7109375" style="28" customWidth="1"/>
    <col min="1284" max="1284" width="21.85546875" style="28" customWidth="1"/>
    <col min="1285" max="1285" width="26.5703125" style="28" customWidth="1"/>
    <col min="1286" max="1537" width="9.140625" style="28"/>
    <col min="1538" max="1538" width="72.5703125" style="28" bestFit="1" customWidth="1"/>
    <col min="1539" max="1539" width="22.7109375" style="28" customWidth="1"/>
    <col min="1540" max="1540" width="21.85546875" style="28" customWidth="1"/>
    <col min="1541" max="1541" width="26.5703125" style="28" customWidth="1"/>
    <col min="1542" max="1793" width="9.140625" style="28"/>
    <col min="1794" max="1794" width="72.5703125" style="28" bestFit="1" customWidth="1"/>
    <col min="1795" max="1795" width="22.7109375" style="28" customWidth="1"/>
    <col min="1796" max="1796" width="21.85546875" style="28" customWidth="1"/>
    <col min="1797" max="1797" width="26.5703125" style="28" customWidth="1"/>
    <col min="1798" max="2049" width="9.140625" style="28"/>
    <col min="2050" max="2050" width="72.5703125" style="28" bestFit="1" customWidth="1"/>
    <col min="2051" max="2051" width="22.7109375" style="28" customWidth="1"/>
    <col min="2052" max="2052" width="21.85546875" style="28" customWidth="1"/>
    <col min="2053" max="2053" width="26.5703125" style="28" customWidth="1"/>
    <col min="2054" max="2305" width="9.140625" style="28"/>
    <col min="2306" max="2306" width="72.5703125" style="28" bestFit="1" customWidth="1"/>
    <col min="2307" max="2307" width="22.7109375" style="28" customWidth="1"/>
    <col min="2308" max="2308" width="21.85546875" style="28" customWidth="1"/>
    <col min="2309" max="2309" width="26.5703125" style="28" customWidth="1"/>
    <col min="2310" max="2561" width="9.140625" style="28"/>
    <col min="2562" max="2562" width="72.5703125" style="28" bestFit="1" customWidth="1"/>
    <col min="2563" max="2563" width="22.7109375" style="28" customWidth="1"/>
    <col min="2564" max="2564" width="21.85546875" style="28" customWidth="1"/>
    <col min="2565" max="2565" width="26.5703125" style="28" customWidth="1"/>
    <col min="2566" max="2817" width="9.140625" style="28"/>
    <col min="2818" max="2818" width="72.5703125" style="28" bestFit="1" customWidth="1"/>
    <col min="2819" max="2819" width="22.7109375" style="28" customWidth="1"/>
    <col min="2820" max="2820" width="21.85546875" style="28" customWidth="1"/>
    <col min="2821" max="2821" width="26.5703125" style="28" customWidth="1"/>
    <col min="2822" max="3073" width="9.140625" style="28"/>
    <col min="3074" max="3074" width="72.5703125" style="28" bestFit="1" customWidth="1"/>
    <col min="3075" max="3075" width="22.7109375" style="28" customWidth="1"/>
    <col min="3076" max="3076" width="21.85546875" style="28" customWidth="1"/>
    <col min="3077" max="3077" width="26.5703125" style="28" customWidth="1"/>
    <col min="3078" max="3329" width="9.140625" style="28"/>
    <col min="3330" max="3330" width="72.5703125" style="28" bestFit="1" customWidth="1"/>
    <col min="3331" max="3331" width="22.7109375" style="28" customWidth="1"/>
    <col min="3332" max="3332" width="21.85546875" style="28" customWidth="1"/>
    <col min="3333" max="3333" width="26.5703125" style="28" customWidth="1"/>
    <col min="3334" max="3585" width="9.140625" style="28"/>
    <col min="3586" max="3586" width="72.5703125" style="28" bestFit="1" customWidth="1"/>
    <col min="3587" max="3587" width="22.7109375" style="28" customWidth="1"/>
    <col min="3588" max="3588" width="21.85546875" style="28" customWidth="1"/>
    <col min="3589" max="3589" width="26.5703125" style="28" customWidth="1"/>
    <col min="3590" max="3841" width="9.140625" style="28"/>
    <col min="3842" max="3842" width="72.5703125" style="28" bestFit="1" customWidth="1"/>
    <col min="3843" max="3843" width="22.7109375" style="28" customWidth="1"/>
    <col min="3844" max="3844" width="21.85546875" style="28" customWidth="1"/>
    <col min="3845" max="3845" width="26.5703125" style="28" customWidth="1"/>
    <col min="3846" max="4097" width="9.140625" style="28"/>
    <col min="4098" max="4098" width="72.5703125" style="28" bestFit="1" customWidth="1"/>
    <col min="4099" max="4099" width="22.7109375" style="28" customWidth="1"/>
    <col min="4100" max="4100" width="21.85546875" style="28" customWidth="1"/>
    <col min="4101" max="4101" width="26.5703125" style="28" customWidth="1"/>
    <col min="4102" max="4353" width="9.140625" style="28"/>
    <col min="4354" max="4354" width="72.5703125" style="28" bestFit="1" customWidth="1"/>
    <col min="4355" max="4355" width="22.7109375" style="28" customWidth="1"/>
    <col min="4356" max="4356" width="21.85546875" style="28" customWidth="1"/>
    <col min="4357" max="4357" width="26.5703125" style="28" customWidth="1"/>
    <col min="4358" max="4609" width="9.140625" style="28"/>
    <col min="4610" max="4610" width="72.5703125" style="28" bestFit="1" customWidth="1"/>
    <col min="4611" max="4611" width="22.7109375" style="28" customWidth="1"/>
    <col min="4612" max="4612" width="21.85546875" style="28" customWidth="1"/>
    <col min="4613" max="4613" width="26.5703125" style="28" customWidth="1"/>
    <col min="4614" max="4865" width="9.140625" style="28"/>
    <col min="4866" max="4866" width="72.5703125" style="28" bestFit="1" customWidth="1"/>
    <col min="4867" max="4867" width="22.7109375" style="28" customWidth="1"/>
    <col min="4868" max="4868" width="21.85546875" style="28" customWidth="1"/>
    <col min="4869" max="4869" width="26.5703125" style="28" customWidth="1"/>
    <col min="4870" max="5121" width="9.140625" style="28"/>
    <col min="5122" max="5122" width="72.5703125" style="28" bestFit="1" customWidth="1"/>
    <col min="5123" max="5123" width="22.7109375" style="28" customWidth="1"/>
    <col min="5124" max="5124" width="21.85546875" style="28" customWidth="1"/>
    <col min="5125" max="5125" width="26.5703125" style="28" customWidth="1"/>
    <col min="5126" max="5377" width="9.140625" style="28"/>
    <col min="5378" max="5378" width="72.5703125" style="28" bestFit="1" customWidth="1"/>
    <col min="5379" max="5379" width="22.7109375" style="28" customWidth="1"/>
    <col min="5380" max="5380" width="21.85546875" style="28" customWidth="1"/>
    <col min="5381" max="5381" width="26.5703125" style="28" customWidth="1"/>
    <col min="5382" max="5633" width="9.140625" style="28"/>
    <col min="5634" max="5634" width="72.5703125" style="28" bestFit="1" customWidth="1"/>
    <col min="5635" max="5635" width="22.7109375" style="28" customWidth="1"/>
    <col min="5636" max="5636" width="21.85546875" style="28" customWidth="1"/>
    <col min="5637" max="5637" width="26.5703125" style="28" customWidth="1"/>
    <col min="5638" max="5889" width="9.140625" style="28"/>
    <col min="5890" max="5890" width="72.5703125" style="28" bestFit="1" customWidth="1"/>
    <col min="5891" max="5891" width="22.7109375" style="28" customWidth="1"/>
    <col min="5892" max="5892" width="21.85546875" style="28" customWidth="1"/>
    <col min="5893" max="5893" width="26.5703125" style="28" customWidth="1"/>
    <col min="5894" max="6145" width="9.140625" style="28"/>
    <col min="6146" max="6146" width="72.5703125" style="28" bestFit="1" customWidth="1"/>
    <col min="6147" max="6147" width="22.7109375" style="28" customWidth="1"/>
    <col min="6148" max="6148" width="21.85546875" style="28" customWidth="1"/>
    <col min="6149" max="6149" width="26.5703125" style="28" customWidth="1"/>
    <col min="6150" max="6401" width="9.140625" style="28"/>
    <col min="6402" max="6402" width="72.5703125" style="28" bestFit="1" customWidth="1"/>
    <col min="6403" max="6403" width="22.7109375" style="28" customWidth="1"/>
    <col min="6404" max="6404" width="21.85546875" style="28" customWidth="1"/>
    <col min="6405" max="6405" width="26.5703125" style="28" customWidth="1"/>
    <col min="6406" max="6657" width="9.140625" style="28"/>
    <col min="6658" max="6658" width="72.5703125" style="28" bestFit="1" customWidth="1"/>
    <col min="6659" max="6659" width="22.7109375" style="28" customWidth="1"/>
    <col min="6660" max="6660" width="21.85546875" style="28" customWidth="1"/>
    <col min="6661" max="6661" width="26.5703125" style="28" customWidth="1"/>
    <col min="6662" max="6913" width="9.140625" style="28"/>
    <col min="6914" max="6914" width="72.5703125" style="28" bestFit="1" customWidth="1"/>
    <col min="6915" max="6915" width="22.7109375" style="28" customWidth="1"/>
    <col min="6916" max="6916" width="21.85546875" style="28" customWidth="1"/>
    <col min="6917" max="6917" width="26.5703125" style="28" customWidth="1"/>
    <col min="6918" max="7169" width="9.140625" style="28"/>
    <col min="7170" max="7170" width="72.5703125" style="28" bestFit="1" customWidth="1"/>
    <col min="7171" max="7171" width="22.7109375" style="28" customWidth="1"/>
    <col min="7172" max="7172" width="21.85546875" style="28" customWidth="1"/>
    <col min="7173" max="7173" width="26.5703125" style="28" customWidth="1"/>
    <col min="7174" max="7425" width="9.140625" style="28"/>
    <col min="7426" max="7426" width="72.5703125" style="28" bestFit="1" customWidth="1"/>
    <col min="7427" max="7427" width="22.7109375" style="28" customWidth="1"/>
    <col min="7428" max="7428" width="21.85546875" style="28" customWidth="1"/>
    <col min="7429" max="7429" width="26.5703125" style="28" customWidth="1"/>
    <col min="7430" max="7681" width="9.140625" style="28"/>
    <col min="7682" max="7682" width="72.5703125" style="28" bestFit="1" customWidth="1"/>
    <col min="7683" max="7683" width="22.7109375" style="28" customWidth="1"/>
    <col min="7684" max="7684" width="21.85546875" style="28" customWidth="1"/>
    <col min="7685" max="7685" width="26.5703125" style="28" customWidth="1"/>
    <col min="7686" max="7937" width="9.140625" style="28"/>
    <col min="7938" max="7938" width="72.5703125" style="28" bestFit="1" customWidth="1"/>
    <col min="7939" max="7939" width="22.7109375" style="28" customWidth="1"/>
    <col min="7940" max="7940" width="21.85546875" style="28" customWidth="1"/>
    <col min="7941" max="7941" width="26.5703125" style="28" customWidth="1"/>
    <col min="7942" max="8193" width="9.140625" style="28"/>
    <col min="8194" max="8194" width="72.5703125" style="28" bestFit="1" customWidth="1"/>
    <col min="8195" max="8195" width="22.7109375" style="28" customWidth="1"/>
    <col min="8196" max="8196" width="21.85546875" style="28" customWidth="1"/>
    <col min="8197" max="8197" width="26.5703125" style="28" customWidth="1"/>
    <col min="8198" max="8449" width="9.140625" style="28"/>
    <col min="8450" max="8450" width="72.5703125" style="28" bestFit="1" customWidth="1"/>
    <col min="8451" max="8451" width="22.7109375" style="28" customWidth="1"/>
    <col min="8452" max="8452" width="21.85546875" style="28" customWidth="1"/>
    <col min="8453" max="8453" width="26.5703125" style="28" customWidth="1"/>
    <col min="8454" max="8705" width="9.140625" style="28"/>
    <col min="8706" max="8706" width="72.5703125" style="28" bestFit="1" customWidth="1"/>
    <col min="8707" max="8707" width="22.7109375" style="28" customWidth="1"/>
    <col min="8708" max="8708" width="21.85546875" style="28" customWidth="1"/>
    <col min="8709" max="8709" width="26.5703125" style="28" customWidth="1"/>
    <col min="8710" max="8961" width="9.140625" style="28"/>
    <col min="8962" max="8962" width="72.5703125" style="28" bestFit="1" customWidth="1"/>
    <col min="8963" max="8963" width="22.7109375" style="28" customWidth="1"/>
    <col min="8964" max="8964" width="21.85546875" style="28" customWidth="1"/>
    <col min="8965" max="8965" width="26.5703125" style="28" customWidth="1"/>
    <col min="8966" max="9217" width="9.140625" style="28"/>
    <col min="9218" max="9218" width="72.5703125" style="28" bestFit="1" customWidth="1"/>
    <col min="9219" max="9219" width="22.7109375" style="28" customWidth="1"/>
    <col min="9220" max="9220" width="21.85546875" style="28" customWidth="1"/>
    <col min="9221" max="9221" width="26.5703125" style="28" customWidth="1"/>
    <col min="9222" max="9473" width="9.140625" style="28"/>
    <col min="9474" max="9474" width="72.5703125" style="28" bestFit="1" customWidth="1"/>
    <col min="9475" max="9475" width="22.7109375" style="28" customWidth="1"/>
    <col min="9476" max="9476" width="21.85546875" style="28" customWidth="1"/>
    <col min="9477" max="9477" width="26.5703125" style="28" customWidth="1"/>
    <col min="9478" max="9729" width="9.140625" style="28"/>
    <col min="9730" max="9730" width="72.5703125" style="28" bestFit="1" customWidth="1"/>
    <col min="9731" max="9731" width="22.7109375" style="28" customWidth="1"/>
    <col min="9732" max="9732" width="21.85546875" style="28" customWidth="1"/>
    <col min="9733" max="9733" width="26.5703125" style="28" customWidth="1"/>
    <col min="9734" max="9985" width="9.140625" style="28"/>
    <col min="9986" max="9986" width="72.5703125" style="28" bestFit="1" customWidth="1"/>
    <col min="9987" max="9987" width="22.7109375" style="28" customWidth="1"/>
    <col min="9988" max="9988" width="21.85546875" style="28" customWidth="1"/>
    <col min="9989" max="9989" width="26.5703125" style="28" customWidth="1"/>
    <col min="9990" max="10241" width="9.140625" style="28"/>
    <col min="10242" max="10242" width="72.5703125" style="28" bestFit="1" customWidth="1"/>
    <col min="10243" max="10243" width="22.7109375" style="28" customWidth="1"/>
    <col min="10244" max="10244" width="21.85546875" style="28" customWidth="1"/>
    <col min="10245" max="10245" width="26.5703125" style="28" customWidth="1"/>
    <col min="10246" max="10497" width="9.140625" style="28"/>
    <col min="10498" max="10498" width="72.5703125" style="28" bestFit="1" customWidth="1"/>
    <col min="10499" max="10499" width="22.7109375" style="28" customWidth="1"/>
    <col min="10500" max="10500" width="21.85546875" style="28" customWidth="1"/>
    <col min="10501" max="10501" width="26.5703125" style="28" customWidth="1"/>
    <col min="10502" max="10753" width="9.140625" style="28"/>
    <col min="10754" max="10754" width="72.5703125" style="28" bestFit="1" customWidth="1"/>
    <col min="10755" max="10755" width="22.7109375" style="28" customWidth="1"/>
    <col min="10756" max="10756" width="21.85546875" style="28" customWidth="1"/>
    <col min="10757" max="10757" width="26.5703125" style="28" customWidth="1"/>
    <col min="10758" max="11009" width="9.140625" style="28"/>
    <col min="11010" max="11010" width="72.5703125" style="28" bestFit="1" customWidth="1"/>
    <col min="11011" max="11011" width="22.7109375" style="28" customWidth="1"/>
    <col min="11012" max="11012" width="21.85546875" style="28" customWidth="1"/>
    <col min="11013" max="11013" width="26.5703125" style="28" customWidth="1"/>
    <col min="11014" max="11265" width="9.140625" style="28"/>
    <col min="11266" max="11266" width="72.5703125" style="28" bestFit="1" customWidth="1"/>
    <col min="11267" max="11267" width="22.7109375" style="28" customWidth="1"/>
    <col min="11268" max="11268" width="21.85546875" style="28" customWidth="1"/>
    <col min="11269" max="11269" width="26.5703125" style="28" customWidth="1"/>
    <col min="11270" max="11521" width="9.140625" style="28"/>
    <col min="11522" max="11522" width="72.5703125" style="28" bestFit="1" customWidth="1"/>
    <col min="11523" max="11523" width="22.7109375" style="28" customWidth="1"/>
    <col min="11524" max="11524" width="21.85546875" style="28" customWidth="1"/>
    <col min="11525" max="11525" width="26.5703125" style="28" customWidth="1"/>
    <col min="11526" max="11777" width="9.140625" style="28"/>
    <col min="11778" max="11778" width="72.5703125" style="28" bestFit="1" customWidth="1"/>
    <col min="11779" max="11779" width="22.7109375" style="28" customWidth="1"/>
    <col min="11780" max="11780" width="21.85546875" style="28" customWidth="1"/>
    <col min="11781" max="11781" width="26.5703125" style="28" customWidth="1"/>
    <col min="11782" max="12033" width="9.140625" style="28"/>
    <col min="12034" max="12034" width="72.5703125" style="28" bestFit="1" customWidth="1"/>
    <col min="12035" max="12035" width="22.7109375" style="28" customWidth="1"/>
    <col min="12036" max="12036" width="21.85546875" style="28" customWidth="1"/>
    <col min="12037" max="12037" width="26.5703125" style="28" customWidth="1"/>
    <col min="12038" max="12289" width="9.140625" style="28"/>
    <col min="12290" max="12290" width="72.5703125" style="28" bestFit="1" customWidth="1"/>
    <col min="12291" max="12291" width="22.7109375" style="28" customWidth="1"/>
    <col min="12292" max="12292" width="21.85546875" style="28" customWidth="1"/>
    <col min="12293" max="12293" width="26.5703125" style="28" customWidth="1"/>
    <col min="12294" max="12545" width="9.140625" style="28"/>
    <col min="12546" max="12546" width="72.5703125" style="28" bestFit="1" customWidth="1"/>
    <col min="12547" max="12547" width="22.7109375" style="28" customWidth="1"/>
    <col min="12548" max="12548" width="21.85546875" style="28" customWidth="1"/>
    <col min="12549" max="12549" width="26.5703125" style="28" customWidth="1"/>
    <col min="12550" max="12801" width="9.140625" style="28"/>
    <col min="12802" max="12802" width="72.5703125" style="28" bestFit="1" customWidth="1"/>
    <col min="12803" max="12803" width="22.7109375" style="28" customWidth="1"/>
    <col min="12804" max="12804" width="21.85546875" style="28" customWidth="1"/>
    <col min="12805" max="12805" width="26.5703125" style="28" customWidth="1"/>
    <col min="12806" max="13057" width="9.140625" style="28"/>
    <col min="13058" max="13058" width="72.5703125" style="28" bestFit="1" customWidth="1"/>
    <col min="13059" max="13059" width="22.7109375" style="28" customWidth="1"/>
    <col min="13060" max="13060" width="21.85546875" style="28" customWidth="1"/>
    <col min="13061" max="13061" width="26.5703125" style="28" customWidth="1"/>
    <col min="13062" max="13313" width="9.140625" style="28"/>
    <col min="13314" max="13314" width="72.5703125" style="28" bestFit="1" customWidth="1"/>
    <col min="13315" max="13315" width="22.7109375" style="28" customWidth="1"/>
    <col min="13316" max="13316" width="21.85546875" style="28" customWidth="1"/>
    <col min="13317" max="13317" width="26.5703125" style="28" customWidth="1"/>
    <col min="13318" max="13569" width="9.140625" style="28"/>
    <col min="13570" max="13570" width="72.5703125" style="28" bestFit="1" customWidth="1"/>
    <col min="13571" max="13571" width="22.7109375" style="28" customWidth="1"/>
    <col min="13572" max="13572" width="21.85546875" style="28" customWidth="1"/>
    <col min="13573" max="13573" width="26.5703125" style="28" customWidth="1"/>
    <col min="13574" max="13825" width="9.140625" style="28"/>
    <col min="13826" max="13826" width="72.5703125" style="28" bestFit="1" customWidth="1"/>
    <col min="13827" max="13827" width="22.7109375" style="28" customWidth="1"/>
    <col min="13828" max="13828" width="21.85546875" style="28" customWidth="1"/>
    <col min="13829" max="13829" width="26.5703125" style="28" customWidth="1"/>
    <col min="13830" max="14081" width="9.140625" style="28"/>
    <col min="14082" max="14082" width="72.5703125" style="28" bestFit="1" customWidth="1"/>
    <col min="14083" max="14083" width="22.7109375" style="28" customWidth="1"/>
    <col min="14084" max="14084" width="21.85546875" style="28" customWidth="1"/>
    <col min="14085" max="14085" width="26.5703125" style="28" customWidth="1"/>
    <col min="14086" max="14337" width="9.140625" style="28"/>
    <col min="14338" max="14338" width="72.5703125" style="28" bestFit="1" customWidth="1"/>
    <col min="14339" max="14339" width="22.7109375" style="28" customWidth="1"/>
    <col min="14340" max="14340" width="21.85546875" style="28" customWidth="1"/>
    <col min="14341" max="14341" width="26.5703125" style="28" customWidth="1"/>
    <col min="14342" max="14593" width="9.140625" style="28"/>
    <col min="14594" max="14594" width="72.5703125" style="28" bestFit="1" customWidth="1"/>
    <col min="14595" max="14595" width="22.7109375" style="28" customWidth="1"/>
    <col min="14596" max="14596" width="21.85546875" style="28" customWidth="1"/>
    <col min="14597" max="14597" width="26.5703125" style="28" customWidth="1"/>
    <col min="14598" max="14849" width="9.140625" style="28"/>
    <col min="14850" max="14850" width="72.5703125" style="28" bestFit="1" customWidth="1"/>
    <col min="14851" max="14851" width="22.7109375" style="28" customWidth="1"/>
    <col min="14852" max="14852" width="21.85546875" style="28" customWidth="1"/>
    <col min="14853" max="14853" width="26.5703125" style="28" customWidth="1"/>
    <col min="14854" max="15105" width="9.140625" style="28"/>
    <col min="15106" max="15106" width="72.5703125" style="28" bestFit="1" customWidth="1"/>
    <col min="15107" max="15107" width="22.7109375" style="28" customWidth="1"/>
    <col min="15108" max="15108" width="21.85546875" style="28" customWidth="1"/>
    <col min="15109" max="15109" width="26.5703125" style="28" customWidth="1"/>
    <col min="15110" max="15361" width="9.140625" style="28"/>
    <col min="15362" max="15362" width="72.5703125" style="28" bestFit="1" customWidth="1"/>
    <col min="15363" max="15363" width="22.7109375" style="28" customWidth="1"/>
    <col min="15364" max="15364" width="21.85546875" style="28" customWidth="1"/>
    <col min="15365" max="15365" width="26.5703125" style="28" customWidth="1"/>
    <col min="15366" max="15617" width="9.140625" style="28"/>
    <col min="15618" max="15618" width="72.5703125" style="28" bestFit="1" customWidth="1"/>
    <col min="15619" max="15619" width="22.7109375" style="28" customWidth="1"/>
    <col min="15620" max="15620" width="21.85546875" style="28" customWidth="1"/>
    <col min="15621" max="15621" width="26.5703125" style="28" customWidth="1"/>
    <col min="15622" max="15873" width="9.140625" style="28"/>
    <col min="15874" max="15874" width="72.5703125" style="28" bestFit="1" customWidth="1"/>
    <col min="15875" max="15875" width="22.7109375" style="28" customWidth="1"/>
    <col min="15876" max="15876" width="21.85546875" style="28" customWidth="1"/>
    <col min="15877" max="15877" width="26.5703125" style="28" customWidth="1"/>
    <col min="15878" max="16129" width="9.140625" style="28"/>
    <col min="16130" max="16130" width="72.5703125" style="28" bestFit="1" customWidth="1"/>
    <col min="16131" max="16131" width="22.7109375" style="28" customWidth="1"/>
    <col min="16132" max="16132" width="21.85546875" style="28" customWidth="1"/>
    <col min="16133" max="16133" width="26.5703125" style="28" customWidth="1"/>
    <col min="16134" max="16384" width="9.140625" style="28"/>
  </cols>
  <sheetData>
    <row r="3" spans="1:4" x14ac:dyDescent="0.2">
      <c r="A3" s="149"/>
      <c r="B3" s="149"/>
      <c r="C3" s="149"/>
      <c r="D3" s="149"/>
    </row>
    <row r="4" spans="1:4" ht="28.5" x14ac:dyDescent="0.2">
      <c r="A4" s="29" t="s">
        <v>67</v>
      </c>
      <c r="B4" s="30" t="s">
        <v>68</v>
      </c>
      <c r="C4" s="30" t="s">
        <v>69</v>
      </c>
      <c r="D4" s="30" t="s">
        <v>70</v>
      </c>
    </row>
    <row r="5" spans="1:4" ht="16.5" customHeight="1" x14ac:dyDescent="0.2">
      <c r="A5" s="31">
        <v>1</v>
      </c>
      <c r="B5" s="32" t="s">
        <v>71</v>
      </c>
      <c r="C5" s="32"/>
      <c r="D5" s="33"/>
    </row>
    <row r="6" spans="1:4" ht="14.25" customHeight="1" x14ac:dyDescent="0.2">
      <c r="A6" s="34" t="s">
        <v>72</v>
      </c>
      <c r="B6" s="35" t="s">
        <v>73</v>
      </c>
      <c r="C6" s="35"/>
      <c r="D6" s="36"/>
    </row>
    <row r="7" spans="1:4" ht="14.25" customHeight="1" x14ac:dyDescent="0.2">
      <c r="A7" s="34"/>
      <c r="B7" s="35" t="s">
        <v>74</v>
      </c>
      <c r="C7" s="35"/>
      <c r="D7" s="36"/>
    </row>
    <row r="8" spans="1:4" ht="14.25" customHeight="1" x14ac:dyDescent="0.2">
      <c r="A8" s="34"/>
      <c r="B8" s="35" t="s">
        <v>75</v>
      </c>
      <c r="C8" s="35"/>
      <c r="D8" s="36"/>
    </row>
    <row r="9" spans="1:4" ht="14.25" customHeight="1" x14ac:dyDescent="0.2">
      <c r="A9" s="34"/>
      <c r="B9" s="35" t="s">
        <v>76</v>
      </c>
      <c r="C9" s="35"/>
      <c r="D9" s="36"/>
    </row>
    <row r="10" spans="1:4" ht="14.25" customHeight="1" x14ac:dyDescent="0.2">
      <c r="A10" s="34"/>
      <c r="B10" s="35" t="s">
        <v>77</v>
      </c>
      <c r="C10" s="35"/>
      <c r="D10" s="36"/>
    </row>
    <row r="11" spans="1:4" ht="14.25" customHeight="1" x14ac:dyDescent="0.2">
      <c r="A11" s="34"/>
      <c r="B11" s="35" t="s">
        <v>78</v>
      </c>
      <c r="C11" s="35"/>
      <c r="D11" s="36"/>
    </row>
    <row r="12" spans="1:4" ht="14.25" customHeight="1" x14ac:dyDescent="0.2">
      <c r="A12" s="34"/>
      <c r="B12" s="35" t="s">
        <v>79</v>
      </c>
      <c r="C12" s="35"/>
      <c r="D12" s="36"/>
    </row>
    <row r="13" spans="1:4" ht="14.25" customHeight="1" x14ac:dyDescent="0.2">
      <c r="A13" s="34"/>
      <c r="B13" s="35" t="s">
        <v>80</v>
      </c>
      <c r="C13" s="35"/>
      <c r="D13" s="36"/>
    </row>
    <row r="14" spans="1:4" ht="14.25" customHeight="1" x14ac:dyDescent="0.2">
      <c r="A14" s="34" t="s">
        <v>81</v>
      </c>
      <c r="B14" s="35" t="s">
        <v>82</v>
      </c>
      <c r="C14" s="35"/>
      <c r="D14" s="36"/>
    </row>
    <row r="15" spans="1:4" ht="14.25" customHeight="1" x14ac:dyDescent="0.2">
      <c r="A15" s="34"/>
      <c r="B15" s="35" t="s">
        <v>74</v>
      </c>
      <c r="C15" s="35"/>
      <c r="D15" s="36"/>
    </row>
    <row r="16" spans="1:4" ht="14.25" customHeight="1" x14ac:dyDescent="0.2">
      <c r="A16" s="34"/>
      <c r="B16" s="35" t="s">
        <v>83</v>
      </c>
      <c r="C16" s="35"/>
      <c r="D16" s="36"/>
    </row>
    <row r="17" spans="1:4" ht="14.25" customHeight="1" x14ac:dyDescent="0.2">
      <c r="A17" s="34"/>
      <c r="B17" s="35" t="s">
        <v>75</v>
      </c>
      <c r="C17" s="35"/>
      <c r="D17" s="36"/>
    </row>
    <row r="18" spans="1:4" ht="14.25" customHeight="1" x14ac:dyDescent="0.2">
      <c r="A18" s="34"/>
      <c r="B18" s="35" t="s">
        <v>76</v>
      </c>
      <c r="C18" s="35"/>
      <c r="D18" s="36"/>
    </row>
    <row r="19" spans="1:4" ht="14.25" customHeight="1" x14ac:dyDescent="0.2">
      <c r="A19" s="34" t="s">
        <v>84</v>
      </c>
      <c r="B19" s="35" t="s">
        <v>85</v>
      </c>
      <c r="C19" s="35"/>
      <c r="D19" s="36"/>
    </row>
    <row r="20" spans="1:4" ht="15.75" customHeight="1" x14ac:dyDescent="0.2">
      <c r="A20" s="34"/>
      <c r="B20" s="35" t="s">
        <v>86</v>
      </c>
      <c r="C20" s="35"/>
      <c r="D20" s="37"/>
    </row>
    <row r="21" spans="1:4" ht="15.75" customHeight="1" x14ac:dyDescent="0.2">
      <c r="A21" s="34"/>
      <c r="B21" s="35" t="s">
        <v>87</v>
      </c>
      <c r="C21" s="35"/>
      <c r="D21" s="37"/>
    </row>
    <row r="22" spans="1:4" ht="14.25" customHeight="1" x14ac:dyDescent="0.2">
      <c r="A22" s="34"/>
      <c r="B22" s="35" t="s">
        <v>86</v>
      </c>
      <c r="C22" s="35"/>
      <c r="D22" s="36"/>
    </row>
    <row r="23" spans="1:4" ht="14.25" customHeight="1" x14ac:dyDescent="0.2">
      <c r="A23" s="34"/>
      <c r="B23" s="35" t="s">
        <v>88</v>
      </c>
      <c r="C23" s="35"/>
      <c r="D23" s="36"/>
    </row>
    <row r="24" spans="1:4" ht="16.5" customHeight="1" x14ac:dyDescent="0.2">
      <c r="A24" s="34"/>
      <c r="B24" s="35" t="s">
        <v>89</v>
      </c>
      <c r="C24" s="35"/>
      <c r="D24" s="37"/>
    </row>
    <row r="25" spans="1:4" ht="16.5" customHeight="1" x14ac:dyDescent="0.2">
      <c r="A25" s="34"/>
      <c r="B25" s="35" t="s">
        <v>90</v>
      </c>
      <c r="C25" s="35"/>
      <c r="D25" s="37"/>
    </row>
    <row r="26" spans="1:4" ht="16.5" customHeight="1" x14ac:dyDescent="0.2">
      <c r="A26" s="38"/>
      <c r="B26" s="35" t="s">
        <v>91</v>
      </c>
      <c r="C26" s="35"/>
      <c r="D26" s="37"/>
    </row>
    <row r="27" spans="1:4" ht="16.5" customHeight="1" x14ac:dyDescent="0.2">
      <c r="A27" s="39"/>
      <c r="B27" s="40" t="s">
        <v>92</v>
      </c>
      <c r="C27" s="40"/>
      <c r="D27" s="41"/>
    </row>
    <row r="28" spans="1:4" ht="15" customHeight="1" x14ac:dyDescent="0.2">
      <c r="A28" s="38"/>
      <c r="B28" s="35" t="s">
        <v>92</v>
      </c>
      <c r="C28" s="35"/>
      <c r="D28" s="37"/>
    </row>
    <row r="29" spans="1:4" ht="12" customHeight="1" x14ac:dyDescent="0.2">
      <c r="A29" s="38"/>
      <c r="B29" s="35" t="s">
        <v>93</v>
      </c>
      <c r="C29" s="35"/>
      <c r="D29" s="37"/>
    </row>
    <row r="30" spans="1:4" ht="15.75" x14ac:dyDescent="0.2">
      <c r="A30" s="38"/>
      <c r="B30" s="35" t="s">
        <v>94</v>
      </c>
      <c r="C30" s="35"/>
      <c r="D30" s="37"/>
    </row>
    <row r="31" spans="1:4" ht="13.5" customHeight="1" x14ac:dyDescent="0.2">
      <c r="A31" s="34"/>
      <c r="B31" s="35" t="s">
        <v>95</v>
      </c>
      <c r="C31" s="35"/>
      <c r="D31" s="37"/>
    </row>
    <row r="32" spans="1:4" ht="17.25" customHeight="1" x14ac:dyDescent="0.2">
      <c r="A32" s="34" t="s">
        <v>96</v>
      </c>
      <c r="B32" s="35" t="s">
        <v>97</v>
      </c>
      <c r="C32" s="35"/>
      <c r="D32" s="37"/>
    </row>
    <row r="33" spans="1:4" ht="15.75" customHeight="1" x14ac:dyDescent="0.2">
      <c r="A33" s="34"/>
      <c r="B33" s="35" t="s">
        <v>98</v>
      </c>
      <c r="C33" s="35"/>
      <c r="D33" s="37"/>
    </row>
    <row r="34" spans="1:4" ht="17.25" customHeight="1" x14ac:dyDescent="0.2">
      <c r="A34" s="38"/>
      <c r="B34" s="35" t="s">
        <v>99</v>
      </c>
      <c r="C34" s="35"/>
      <c r="D34" s="37"/>
    </row>
    <row r="35" spans="1:4" ht="15.75" x14ac:dyDescent="0.2">
      <c r="A35" s="42" t="s">
        <v>100</v>
      </c>
      <c r="B35" s="40" t="s">
        <v>101</v>
      </c>
      <c r="C35" s="40"/>
      <c r="D35" s="41"/>
    </row>
    <row r="36" spans="1:4" ht="15.75" x14ac:dyDescent="0.2">
      <c r="A36" s="34"/>
      <c r="B36" s="35" t="s">
        <v>102</v>
      </c>
      <c r="C36" s="35"/>
      <c r="D36" s="37"/>
    </row>
    <row r="37" spans="1:4" ht="15.75" customHeight="1" x14ac:dyDescent="0.2">
      <c r="A37" s="38"/>
      <c r="B37" s="35" t="s">
        <v>103</v>
      </c>
      <c r="C37" s="35"/>
      <c r="D37" s="37"/>
    </row>
    <row r="38" spans="1:4" ht="15.75" customHeight="1" x14ac:dyDescent="0.2">
      <c r="A38" s="38"/>
      <c r="B38" s="35" t="s">
        <v>104</v>
      </c>
      <c r="C38" s="35"/>
      <c r="D38" s="37"/>
    </row>
    <row r="39" spans="1:4" ht="15.75" customHeight="1" x14ac:dyDescent="0.2">
      <c r="A39" s="38"/>
      <c r="B39" s="35" t="s">
        <v>105</v>
      </c>
      <c r="C39" s="35"/>
      <c r="D39" s="37"/>
    </row>
    <row r="40" spans="1:4" ht="15.75" customHeight="1" x14ac:dyDescent="0.2">
      <c r="A40" s="38"/>
      <c r="B40" s="35" t="s">
        <v>106</v>
      </c>
      <c r="C40" s="35"/>
      <c r="D40" s="37"/>
    </row>
    <row r="41" spans="1:4" ht="15.75" customHeight="1" x14ac:dyDescent="0.2">
      <c r="A41" s="38"/>
      <c r="B41" s="35" t="s">
        <v>107</v>
      </c>
      <c r="C41" s="35"/>
      <c r="D41" s="37"/>
    </row>
    <row r="42" spans="1:4" ht="15.75" customHeight="1" x14ac:dyDescent="0.2">
      <c r="A42" s="38"/>
      <c r="B42" s="35" t="s">
        <v>108</v>
      </c>
      <c r="C42" s="35"/>
      <c r="D42" s="37"/>
    </row>
    <row r="43" spans="1:4" ht="15.75" customHeight="1" x14ac:dyDescent="0.2">
      <c r="A43" s="38"/>
      <c r="B43" s="35" t="s">
        <v>109</v>
      </c>
      <c r="C43" s="35"/>
      <c r="D43" s="37"/>
    </row>
    <row r="44" spans="1:4" ht="15.75" customHeight="1" x14ac:dyDescent="0.2">
      <c r="A44" s="38"/>
      <c r="B44" s="35" t="s">
        <v>110</v>
      </c>
      <c r="C44" s="35"/>
      <c r="D44" s="37"/>
    </row>
    <row r="45" spans="1:4" ht="15.75" customHeight="1" x14ac:dyDescent="0.2">
      <c r="A45" s="38"/>
      <c r="B45" s="35" t="s">
        <v>111</v>
      </c>
      <c r="C45" s="35"/>
      <c r="D45" s="37"/>
    </row>
    <row r="46" spans="1:4" ht="15.75" customHeight="1" x14ac:dyDescent="0.2">
      <c r="A46" s="38"/>
      <c r="B46" s="35" t="s">
        <v>112</v>
      </c>
      <c r="C46" s="35"/>
      <c r="D46" s="37"/>
    </row>
    <row r="47" spans="1:4" ht="15.75" customHeight="1" x14ac:dyDescent="0.2">
      <c r="A47" s="38"/>
      <c r="B47" s="35" t="s">
        <v>113</v>
      </c>
      <c r="C47" s="35"/>
      <c r="D47" s="37"/>
    </row>
    <row r="48" spans="1:4" ht="15.75" x14ac:dyDescent="0.2">
      <c r="A48" s="42" t="s">
        <v>114</v>
      </c>
      <c r="B48" s="40" t="s">
        <v>115</v>
      </c>
      <c r="C48" s="40"/>
      <c r="D48" s="41"/>
    </row>
    <row r="49" spans="1:4" ht="15.75" x14ac:dyDescent="0.2">
      <c r="A49" s="34"/>
      <c r="B49" s="35" t="s">
        <v>116</v>
      </c>
      <c r="C49" s="35"/>
      <c r="D49" s="37"/>
    </row>
    <row r="50" spans="1:4" ht="15.75" customHeight="1" x14ac:dyDescent="0.2">
      <c r="A50" s="38"/>
      <c r="B50" s="35" t="s">
        <v>117</v>
      </c>
      <c r="C50" s="35"/>
      <c r="D50" s="37"/>
    </row>
    <row r="51" spans="1:4" ht="15.75" customHeight="1" x14ac:dyDescent="0.2">
      <c r="A51" s="38"/>
      <c r="B51" s="35" t="s">
        <v>118</v>
      </c>
      <c r="C51" s="35"/>
      <c r="D51" s="37"/>
    </row>
    <row r="52" spans="1:4" ht="15.75" customHeight="1" x14ac:dyDescent="0.2">
      <c r="A52" s="38"/>
      <c r="B52" s="35" t="s">
        <v>119</v>
      </c>
      <c r="C52" s="35"/>
      <c r="D52" s="37"/>
    </row>
    <row r="53" spans="1:4" ht="15.75" customHeight="1" x14ac:dyDescent="0.2">
      <c r="A53" s="38"/>
      <c r="B53" s="35" t="s">
        <v>120</v>
      </c>
      <c r="C53" s="35"/>
      <c r="D53" s="37"/>
    </row>
    <row r="54" spans="1:4" ht="15.75" customHeight="1" x14ac:dyDescent="0.2">
      <c r="A54" s="38"/>
      <c r="B54" s="35" t="s">
        <v>121</v>
      </c>
      <c r="C54" s="35"/>
      <c r="D54" s="37"/>
    </row>
    <row r="55" spans="1:4" ht="15.75" customHeight="1" x14ac:dyDescent="0.2">
      <c r="A55" s="38"/>
      <c r="B55" s="35" t="s">
        <v>122</v>
      </c>
      <c r="C55" s="35"/>
      <c r="D55" s="37"/>
    </row>
    <row r="56" spans="1:4" ht="15.75" customHeight="1" x14ac:dyDescent="0.2">
      <c r="A56" s="38"/>
      <c r="B56" s="35" t="s">
        <v>123</v>
      </c>
      <c r="C56" s="35"/>
      <c r="D56" s="37"/>
    </row>
    <row r="57" spans="1:4" ht="15.75" customHeight="1" x14ac:dyDescent="0.2">
      <c r="A57" s="38"/>
      <c r="B57" s="35" t="s">
        <v>124</v>
      </c>
      <c r="C57" s="35"/>
      <c r="D57" s="37"/>
    </row>
    <row r="58" spans="1:4" ht="15.75" customHeight="1" x14ac:dyDescent="0.2">
      <c r="A58" s="38"/>
      <c r="B58" s="35" t="s">
        <v>125</v>
      </c>
      <c r="C58" s="35"/>
      <c r="D58" s="37"/>
    </row>
    <row r="59" spans="1:4" ht="15.75" customHeight="1" x14ac:dyDescent="0.2">
      <c r="A59" s="38"/>
      <c r="B59" s="35" t="s">
        <v>126</v>
      </c>
      <c r="C59" s="35"/>
      <c r="D59" s="37"/>
    </row>
    <row r="60" spans="1:4" ht="15.75" customHeight="1" x14ac:dyDescent="0.2">
      <c r="A60" s="38"/>
      <c r="B60" s="35" t="s">
        <v>127</v>
      </c>
      <c r="C60" s="35"/>
      <c r="D60" s="37"/>
    </row>
    <row r="61" spans="1:4" ht="15.75" customHeight="1" x14ac:dyDescent="0.2">
      <c r="A61" s="38" t="s">
        <v>128</v>
      </c>
      <c r="B61" s="35" t="s">
        <v>129</v>
      </c>
      <c r="C61" s="35"/>
      <c r="D61" s="37"/>
    </row>
    <row r="62" spans="1:4" ht="15.75" customHeight="1" x14ac:dyDescent="0.2">
      <c r="A62" s="38"/>
      <c r="B62" s="35" t="s">
        <v>130</v>
      </c>
      <c r="C62" s="35"/>
      <c r="D62" s="37"/>
    </row>
    <row r="63" spans="1:4" ht="15.75" customHeight="1" x14ac:dyDescent="0.2">
      <c r="A63" s="38"/>
      <c r="B63" s="35" t="s">
        <v>131</v>
      </c>
      <c r="C63" s="35"/>
      <c r="D63" s="37"/>
    </row>
    <row r="64" spans="1:4" ht="15.75" customHeight="1" x14ac:dyDescent="0.2">
      <c r="A64" s="38"/>
      <c r="B64" s="35" t="s">
        <v>132</v>
      </c>
      <c r="C64" s="35"/>
      <c r="D64" s="37"/>
    </row>
    <row r="65" spans="1:4" ht="15.75" customHeight="1" x14ac:dyDescent="0.2">
      <c r="A65" s="38" t="s">
        <v>133</v>
      </c>
      <c r="B65" s="35" t="s">
        <v>134</v>
      </c>
      <c r="C65" s="35"/>
      <c r="D65" s="37"/>
    </row>
    <row r="66" spans="1:4" ht="15.75" customHeight="1" x14ac:dyDescent="0.2">
      <c r="A66" s="38"/>
      <c r="B66" s="35" t="s">
        <v>130</v>
      </c>
      <c r="C66" s="35"/>
      <c r="D66" s="37"/>
    </row>
    <row r="67" spans="1:4" ht="15.75" customHeight="1" x14ac:dyDescent="0.2">
      <c r="A67" s="38"/>
      <c r="B67" s="35" t="s">
        <v>132</v>
      </c>
      <c r="C67" s="35"/>
      <c r="D67" s="37"/>
    </row>
    <row r="68" spans="1:4" ht="15.75" customHeight="1" x14ac:dyDescent="0.2">
      <c r="A68" s="38"/>
      <c r="B68" s="35" t="s">
        <v>135</v>
      </c>
      <c r="C68" s="35"/>
      <c r="D68" s="37"/>
    </row>
    <row r="69" spans="1:4" ht="15.75" customHeight="1" x14ac:dyDescent="0.2">
      <c r="A69" s="43" t="s">
        <v>136</v>
      </c>
      <c r="B69" s="35" t="s">
        <v>137</v>
      </c>
      <c r="C69" s="35"/>
      <c r="D69" s="37"/>
    </row>
    <row r="70" spans="1:4" ht="15.75" customHeight="1" x14ac:dyDescent="0.2">
      <c r="A70" s="38"/>
      <c r="B70" s="35" t="s">
        <v>76</v>
      </c>
      <c r="C70" s="35"/>
      <c r="D70" s="37"/>
    </row>
    <row r="71" spans="1:4" ht="15" customHeight="1" x14ac:dyDescent="0.2">
      <c r="A71" s="31">
        <v>2</v>
      </c>
      <c r="B71" s="32" t="s">
        <v>138</v>
      </c>
      <c r="C71" s="32"/>
      <c r="D71" s="37"/>
    </row>
    <row r="72" spans="1:4" ht="27" customHeight="1" x14ac:dyDescent="0.2">
      <c r="A72" s="34" t="s">
        <v>72</v>
      </c>
      <c r="B72" s="35" t="s">
        <v>139</v>
      </c>
      <c r="C72" s="35"/>
      <c r="D72" s="37"/>
    </row>
    <row r="73" spans="1:4" ht="15" customHeight="1" x14ac:dyDescent="0.2">
      <c r="A73" s="34"/>
      <c r="B73" s="35" t="s">
        <v>74</v>
      </c>
      <c r="C73" s="35"/>
      <c r="D73" s="37"/>
    </row>
    <row r="74" spans="1:4" ht="15" customHeight="1" x14ac:dyDescent="0.2">
      <c r="A74" s="34"/>
      <c r="B74" s="35" t="s">
        <v>83</v>
      </c>
      <c r="C74" s="35"/>
      <c r="D74" s="37"/>
    </row>
    <row r="75" spans="1:4" ht="15" customHeight="1" x14ac:dyDescent="0.2">
      <c r="A75" s="34"/>
      <c r="B75" s="35" t="s">
        <v>75</v>
      </c>
      <c r="C75" s="35"/>
      <c r="D75" s="37"/>
    </row>
    <row r="76" spans="1:4" ht="15" customHeight="1" x14ac:dyDescent="0.2">
      <c r="A76" s="34"/>
      <c r="B76" s="35" t="s">
        <v>76</v>
      </c>
      <c r="C76" s="35"/>
      <c r="D76" s="37"/>
    </row>
    <row r="77" spans="1:4" ht="15" customHeight="1" x14ac:dyDescent="0.2">
      <c r="A77" s="34"/>
      <c r="B77" s="35" t="s">
        <v>77</v>
      </c>
      <c r="C77" s="35"/>
      <c r="D77" s="37"/>
    </row>
    <row r="78" spans="1:4" ht="15" customHeight="1" x14ac:dyDescent="0.2">
      <c r="A78" s="34"/>
      <c r="B78" s="35" t="s">
        <v>78</v>
      </c>
      <c r="C78" s="35"/>
      <c r="D78" s="37"/>
    </row>
    <row r="79" spans="1:4" ht="15" customHeight="1" x14ac:dyDescent="0.2">
      <c r="A79" s="34"/>
      <c r="B79" s="35" t="s">
        <v>79</v>
      </c>
      <c r="C79" s="35"/>
      <c r="D79" s="37"/>
    </row>
    <row r="80" spans="1:4" ht="15" customHeight="1" x14ac:dyDescent="0.2">
      <c r="A80" s="34"/>
      <c r="B80" s="35" t="s">
        <v>80</v>
      </c>
      <c r="C80" s="35"/>
      <c r="D80" s="37"/>
    </row>
    <row r="81" spans="1:4" ht="15" customHeight="1" x14ac:dyDescent="0.2">
      <c r="A81" s="34" t="s">
        <v>81</v>
      </c>
      <c r="B81" s="35" t="s">
        <v>140</v>
      </c>
      <c r="C81" s="35"/>
      <c r="D81" s="37"/>
    </row>
    <row r="82" spans="1:4" ht="15" customHeight="1" x14ac:dyDescent="0.2">
      <c r="A82" s="34"/>
      <c r="B82" s="35" t="s">
        <v>98</v>
      </c>
      <c r="C82" s="35"/>
      <c r="D82" s="37"/>
    </row>
    <row r="83" spans="1:4" ht="15" customHeight="1" x14ac:dyDescent="0.2">
      <c r="A83" s="34"/>
      <c r="B83" s="35" t="s">
        <v>87</v>
      </c>
      <c r="C83" s="35"/>
      <c r="D83" s="37"/>
    </row>
    <row r="84" spans="1:4" ht="15" customHeight="1" x14ac:dyDescent="0.2">
      <c r="A84" s="34"/>
      <c r="B84" s="35" t="s">
        <v>86</v>
      </c>
      <c r="C84" s="35"/>
      <c r="D84" s="37"/>
    </row>
    <row r="85" spans="1:4" ht="15" customHeight="1" x14ac:dyDescent="0.2">
      <c r="A85" s="34"/>
      <c r="B85" s="35" t="s">
        <v>86</v>
      </c>
      <c r="C85" s="35"/>
      <c r="D85" s="37"/>
    </row>
    <row r="86" spans="1:4" ht="15" customHeight="1" x14ac:dyDescent="0.2">
      <c r="A86" s="34"/>
      <c r="B86" s="35" t="s">
        <v>88</v>
      </c>
      <c r="C86" s="35"/>
      <c r="D86" s="37"/>
    </row>
    <row r="87" spans="1:4" ht="15" customHeight="1" x14ac:dyDescent="0.2">
      <c r="A87" s="34"/>
      <c r="B87" s="35" t="s">
        <v>89</v>
      </c>
      <c r="C87" s="35"/>
      <c r="D87" s="37"/>
    </row>
    <row r="88" spans="1:4" ht="15" customHeight="1" x14ac:dyDescent="0.2">
      <c r="A88" s="34"/>
      <c r="B88" s="35" t="s">
        <v>90</v>
      </c>
      <c r="C88" s="35"/>
      <c r="D88" s="37"/>
    </row>
    <row r="89" spans="1:4" ht="15" customHeight="1" x14ac:dyDescent="0.2">
      <c r="A89" s="38"/>
      <c r="B89" s="35" t="s">
        <v>99</v>
      </c>
      <c r="C89" s="35"/>
      <c r="D89" s="37"/>
    </row>
    <row r="90" spans="1:4" ht="15" customHeight="1" x14ac:dyDescent="0.2">
      <c r="A90" s="38"/>
      <c r="B90" s="35" t="s">
        <v>91</v>
      </c>
      <c r="C90" s="35"/>
      <c r="D90" s="37"/>
    </row>
    <row r="91" spans="1:4" ht="15" customHeight="1" x14ac:dyDescent="0.2">
      <c r="A91" s="39"/>
      <c r="B91" s="40" t="s">
        <v>92</v>
      </c>
      <c r="C91" s="35"/>
      <c r="D91" s="37"/>
    </row>
    <row r="92" spans="1:4" ht="15" customHeight="1" x14ac:dyDescent="0.2">
      <c r="A92" s="38"/>
      <c r="B92" s="35" t="s">
        <v>92</v>
      </c>
      <c r="C92" s="35"/>
      <c r="D92" s="37"/>
    </row>
    <row r="93" spans="1:4" ht="15" customHeight="1" x14ac:dyDescent="0.2">
      <c r="A93" s="38"/>
      <c r="B93" s="35" t="s">
        <v>93</v>
      </c>
      <c r="C93" s="35"/>
      <c r="D93" s="37"/>
    </row>
    <row r="94" spans="1:4" ht="15" customHeight="1" x14ac:dyDescent="0.2">
      <c r="A94" s="38"/>
      <c r="B94" s="35" t="s">
        <v>94</v>
      </c>
      <c r="C94" s="35"/>
      <c r="D94" s="37"/>
    </row>
    <row r="95" spans="1:4" ht="15" customHeight="1" x14ac:dyDescent="0.2">
      <c r="A95" s="34"/>
      <c r="B95" s="35" t="s">
        <v>95</v>
      </c>
      <c r="C95" s="35"/>
      <c r="D95" s="37"/>
    </row>
    <row r="96" spans="1:4" ht="15.75" x14ac:dyDescent="0.2">
      <c r="A96" s="42" t="s">
        <v>84</v>
      </c>
      <c r="B96" s="40" t="s">
        <v>141</v>
      </c>
      <c r="C96" s="40"/>
      <c r="D96" s="41"/>
    </row>
    <row r="97" spans="1:4" ht="15.75" x14ac:dyDescent="0.2">
      <c r="A97" s="34"/>
      <c r="B97" s="35" t="s">
        <v>142</v>
      </c>
      <c r="C97" s="35"/>
      <c r="D97" s="37"/>
    </row>
    <row r="98" spans="1:4" ht="15.75" customHeight="1" x14ac:dyDescent="0.2">
      <c r="A98" s="38"/>
      <c r="B98" s="35" t="s">
        <v>143</v>
      </c>
      <c r="C98" s="35"/>
      <c r="D98" s="37"/>
    </row>
    <row r="99" spans="1:4" ht="15.75" customHeight="1" x14ac:dyDescent="0.2">
      <c r="A99" s="38"/>
      <c r="B99" s="35" t="s">
        <v>144</v>
      </c>
      <c r="C99" s="35"/>
      <c r="D99" s="37"/>
    </row>
    <row r="100" spans="1:4" ht="15.75" customHeight="1" x14ac:dyDescent="0.2">
      <c r="A100" s="38"/>
      <c r="B100" s="35" t="s">
        <v>145</v>
      </c>
      <c r="C100" s="35"/>
      <c r="D100" s="37"/>
    </row>
    <row r="101" spans="1:4" ht="15.75" customHeight="1" x14ac:dyDescent="0.2">
      <c r="A101" s="38"/>
      <c r="B101" s="35" t="s">
        <v>146</v>
      </c>
      <c r="C101" s="35"/>
      <c r="D101" s="37"/>
    </row>
    <row r="102" spans="1:4" ht="15.75" customHeight="1" x14ac:dyDescent="0.2">
      <c r="A102" s="38"/>
      <c r="B102" s="35" t="s">
        <v>147</v>
      </c>
      <c r="C102" s="35"/>
      <c r="D102" s="37"/>
    </row>
    <row r="103" spans="1:4" ht="15.75" customHeight="1" x14ac:dyDescent="0.2">
      <c r="A103" s="38"/>
      <c r="B103" s="35" t="s">
        <v>148</v>
      </c>
      <c r="C103" s="35"/>
      <c r="D103" s="37"/>
    </row>
    <row r="104" spans="1:4" ht="15.75" customHeight="1" x14ac:dyDescent="0.2">
      <c r="A104" s="38"/>
      <c r="B104" s="35" t="s">
        <v>149</v>
      </c>
      <c r="C104" s="35"/>
      <c r="D104" s="37"/>
    </row>
    <row r="105" spans="1:4" ht="15.75" customHeight="1" x14ac:dyDescent="0.2">
      <c r="A105" s="38"/>
      <c r="B105" s="35" t="s">
        <v>150</v>
      </c>
      <c r="C105" s="35"/>
      <c r="D105" s="37"/>
    </row>
    <row r="106" spans="1:4" ht="15.75" customHeight="1" x14ac:dyDescent="0.2">
      <c r="A106" s="38"/>
      <c r="B106" s="35" t="s">
        <v>151</v>
      </c>
      <c r="C106" s="35"/>
      <c r="D106" s="37"/>
    </row>
    <row r="107" spans="1:4" ht="15.75" customHeight="1" x14ac:dyDescent="0.2">
      <c r="A107" s="38"/>
      <c r="B107" s="35" t="s">
        <v>152</v>
      </c>
      <c r="C107" s="35"/>
      <c r="D107" s="37"/>
    </row>
    <row r="108" spans="1:4" ht="15.75" customHeight="1" x14ac:dyDescent="0.2">
      <c r="A108" s="38"/>
      <c r="B108" s="35" t="s">
        <v>153</v>
      </c>
      <c r="C108" s="35"/>
      <c r="D108" s="37"/>
    </row>
    <row r="109" spans="1:4" ht="15.75" x14ac:dyDescent="0.2">
      <c r="A109" s="42" t="s">
        <v>96</v>
      </c>
      <c r="B109" s="40" t="s">
        <v>154</v>
      </c>
      <c r="C109" s="40"/>
      <c r="D109" s="41"/>
    </row>
    <row r="110" spans="1:4" ht="15.75" x14ac:dyDescent="0.2">
      <c r="A110" s="34"/>
      <c r="B110" s="35" t="s">
        <v>155</v>
      </c>
      <c r="C110" s="35"/>
      <c r="D110" s="37"/>
    </row>
    <row r="111" spans="1:4" ht="15.75" customHeight="1" x14ac:dyDescent="0.2">
      <c r="A111" s="38"/>
      <c r="B111" s="35" t="s">
        <v>156</v>
      </c>
      <c r="C111" s="35"/>
      <c r="D111" s="37"/>
    </row>
    <row r="112" spans="1:4" ht="15.75" customHeight="1" x14ac:dyDescent="0.2">
      <c r="A112" s="38"/>
      <c r="B112" s="35" t="s">
        <v>157</v>
      </c>
      <c r="C112" s="35"/>
      <c r="D112" s="37"/>
    </row>
    <row r="113" spans="1:4" ht="15.75" customHeight="1" x14ac:dyDescent="0.2">
      <c r="A113" s="38"/>
      <c r="B113" s="35" t="s">
        <v>158</v>
      </c>
      <c r="C113" s="35"/>
      <c r="D113" s="37"/>
    </row>
    <row r="114" spans="1:4" ht="15.75" customHeight="1" x14ac:dyDescent="0.2">
      <c r="A114" s="38"/>
      <c r="B114" s="35" t="s">
        <v>159</v>
      </c>
      <c r="C114" s="35"/>
      <c r="D114" s="37"/>
    </row>
    <row r="115" spans="1:4" ht="15.75" customHeight="1" x14ac:dyDescent="0.2">
      <c r="A115" s="38"/>
      <c r="B115" s="35" t="s">
        <v>160</v>
      </c>
      <c r="C115" s="35"/>
      <c r="D115" s="37"/>
    </row>
    <row r="116" spans="1:4" ht="15.75" customHeight="1" x14ac:dyDescent="0.2">
      <c r="A116" s="38"/>
      <c r="B116" s="35" t="s">
        <v>161</v>
      </c>
      <c r="C116" s="35"/>
      <c r="D116" s="37"/>
    </row>
    <row r="117" spans="1:4" ht="15.75" customHeight="1" x14ac:dyDescent="0.2">
      <c r="A117" s="38"/>
      <c r="B117" s="35" t="s">
        <v>162</v>
      </c>
      <c r="C117" s="35"/>
      <c r="D117" s="37"/>
    </row>
    <row r="118" spans="1:4" ht="15.75" customHeight="1" x14ac:dyDescent="0.2">
      <c r="A118" s="38"/>
      <c r="B118" s="35" t="s">
        <v>163</v>
      </c>
      <c r="C118" s="35"/>
      <c r="D118" s="37"/>
    </row>
    <row r="119" spans="1:4" ht="15.75" customHeight="1" x14ac:dyDescent="0.2">
      <c r="A119" s="38"/>
      <c r="B119" s="35" t="s">
        <v>164</v>
      </c>
      <c r="C119" s="35"/>
      <c r="D119" s="37"/>
    </row>
    <row r="120" spans="1:4" ht="15.75" customHeight="1" x14ac:dyDescent="0.2">
      <c r="A120" s="38"/>
      <c r="B120" s="35" t="s">
        <v>165</v>
      </c>
      <c r="C120" s="35"/>
      <c r="D120" s="37"/>
    </row>
    <row r="121" spans="1:4" ht="15.75" customHeight="1" x14ac:dyDescent="0.2">
      <c r="A121" s="38"/>
      <c r="B121" s="35" t="s">
        <v>166</v>
      </c>
      <c r="C121" s="35"/>
      <c r="D121" s="37"/>
    </row>
    <row r="122" spans="1:4" ht="15" customHeight="1" x14ac:dyDescent="0.2">
      <c r="A122" s="43" t="s">
        <v>100</v>
      </c>
      <c r="B122" s="35" t="s">
        <v>167</v>
      </c>
      <c r="C122" s="35"/>
      <c r="D122" s="37"/>
    </row>
    <row r="123" spans="1:4" ht="15" customHeight="1" x14ac:dyDescent="0.2">
      <c r="A123" s="38"/>
      <c r="B123" s="35" t="s">
        <v>76</v>
      </c>
      <c r="C123" s="35"/>
      <c r="D123" s="37"/>
    </row>
    <row r="124" spans="1:4" ht="15.75" x14ac:dyDescent="0.2">
      <c r="A124" s="31">
        <v>3</v>
      </c>
      <c r="B124" s="32" t="s">
        <v>168</v>
      </c>
      <c r="C124" s="32"/>
      <c r="D124" s="37"/>
    </row>
    <row r="125" spans="1:4" ht="15.75" x14ac:dyDescent="0.2">
      <c r="A125" s="31"/>
      <c r="B125" s="35" t="s">
        <v>74</v>
      </c>
      <c r="C125" s="35"/>
      <c r="D125" s="37"/>
    </row>
    <row r="126" spans="1:4" ht="15.75" x14ac:dyDescent="0.2">
      <c r="A126" s="31"/>
      <c r="B126" s="35" t="s">
        <v>83</v>
      </c>
      <c r="C126" s="35"/>
      <c r="D126" s="37"/>
    </row>
    <row r="127" spans="1:4" ht="15.75" x14ac:dyDescent="0.2">
      <c r="A127" s="34"/>
      <c r="B127" s="35" t="s">
        <v>75</v>
      </c>
      <c r="C127" s="35"/>
      <c r="D127" s="37"/>
    </row>
    <row r="128" spans="1:4" ht="15.75" x14ac:dyDescent="0.2">
      <c r="A128" s="34"/>
      <c r="B128" s="35" t="s">
        <v>76</v>
      </c>
      <c r="C128" s="35"/>
      <c r="D128" s="37"/>
    </row>
    <row r="129" spans="1:4" ht="15.75" x14ac:dyDescent="0.2">
      <c r="A129" s="34"/>
      <c r="B129" s="35" t="s">
        <v>79</v>
      </c>
      <c r="C129" s="35"/>
      <c r="D129" s="37"/>
    </row>
    <row r="130" spans="1:4" ht="27.75" customHeight="1" x14ac:dyDescent="0.2">
      <c r="A130" s="31">
        <v>4</v>
      </c>
      <c r="B130" s="32" t="s">
        <v>169</v>
      </c>
      <c r="C130" s="32"/>
      <c r="D130" s="37"/>
    </row>
    <row r="131" spans="1:4" ht="19.5" customHeight="1" x14ac:dyDescent="0.2">
      <c r="A131" s="38"/>
      <c r="B131" s="35" t="s">
        <v>170</v>
      </c>
      <c r="C131" s="35"/>
      <c r="D131" s="37"/>
    </row>
    <row r="132" spans="1:4" ht="16.5" customHeight="1" x14ac:dyDescent="0.2">
      <c r="A132" s="31">
        <v>5.0999999999999996</v>
      </c>
      <c r="B132" s="32" t="s">
        <v>171</v>
      </c>
      <c r="C132" s="32"/>
      <c r="D132" s="44"/>
    </row>
    <row r="133" spans="1:4" ht="18.75" customHeight="1" x14ac:dyDescent="0.2">
      <c r="A133" s="34" t="s">
        <v>72</v>
      </c>
      <c r="B133" s="35" t="s">
        <v>172</v>
      </c>
      <c r="C133" s="35"/>
      <c r="D133" s="44"/>
    </row>
    <row r="134" spans="1:4" ht="20.25" customHeight="1" x14ac:dyDescent="0.2">
      <c r="A134" s="34"/>
      <c r="B134" s="35" t="s">
        <v>173</v>
      </c>
      <c r="C134" s="35"/>
      <c r="D134" s="37"/>
    </row>
    <row r="135" spans="1:4" ht="19.5" customHeight="1" x14ac:dyDescent="0.2">
      <c r="A135" s="34"/>
      <c r="B135" s="35" t="s">
        <v>174</v>
      </c>
      <c r="C135" s="35"/>
      <c r="D135" s="37"/>
    </row>
    <row r="136" spans="1:4" ht="18" customHeight="1" x14ac:dyDescent="0.2">
      <c r="A136" s="34"/>
      <c r="B136" s="35" t="s">
        <v>175</v>
      </c>
      <c r="C136" s="35"/>
      <c r="D136" s="37"/>
    </row>
    <row r="137" spans="1:4" ht="18.75" customHeight="1" x14ac:dyDescent="0.2">
      <c r="A137" s="34"/>
      <c r="B137" s="35" t="s">
        <v>176</v>
      </c>
      <c r="C137" s="35"/>
      <c r="D137" s="37"/>
    </row>
    <row r="138" spans="1:4" ht="20.25" customHeight="1" x14ac:dyDescent="0.2">
      <c r="A138" s="34"/>
      <c r="B138" s="35" t="s">
        <v>177</v>
      </c>
      <c r="C138" s="35"/>
      <c r="D138" s="37"/>
    </row>
    <row r="139" spans="1:4" ht="18.75" customHeight="1" x14ac:dyDescent="0.2">
      <c r="A139" s="34" t="s">
        <v>81</v>
      </c>
      <c r="B139" s="35" t="s">
        <v>178</v>
      </c>
      <c r="C139" s="35"/>
      <c r="D139" s="37"/>
    </row>
    <row r="140" spans="1:4" ht="17.25" customHeight="1" x14ac:dyDescent="0.2">
      <c r="A140" s="34"/>
      <c r="B140" s="35" t="s">
        <v>179</v>
      </c>
      <c r="C140" s="35"/>
      <c r="D140" s="37"/>
    </row>
    <row r="141" spans="1:4" ht="17.25" customHeight="1" x14ac:dyDescent="0.2">
      <c r="A141" s="34"/>
      <c r="B141" s="35" t="s">
        <v>180</v>
      </c>
      <c r="C141" s="35"/>
      <c r="D141" s="37"/>
    </row>
    <row r="142" spans="1:4" ht="18" customHeight="1" x14ac:dyDescent="0.2">
      <c r="A142" s="34"/>
      <c r="B142" s="35" t="s">
        <v>181</v>
      </c>
      <c r="C142" s="35"/>
      <c r="D142" s="37"/>
    </row>
    <row r="143" spans="1:4" ht="18" customHeight="1" x14ac:dyDescent="0.2">
      <c r="A143" s="34"/>
      <c r="B143" s="35" t="s">
        <v>182</v>
      </c>
      <c r="C143" s="35"/>
      <c r="D143" s="37"/>
    </row>
    <row r="144" spans="1:4" ht="18.75" customHeight="1" x14ac:dyDescent="0.2">
      <c r="A144" s="34"/>
      <c r="B144" s="35" t="s">
        <v>183</v>
      </c>
      <c r="C144" s="35"/>
      <c r="D144" s="37"/>
    </row>
    <row r="145" spans="1:4" ht="17.25" customHeight="1" x14ac:dyDescent="0.2">
      <c r="A145" s="34"/>
      <c r="B145" s="35" t="s">
        <v>184</v>
      </c>
      <c r="C145" s="35"/>
      <c r="D145" s="37"/>
    </row>
    <row r="146" spans="1:4" ht="18.75" customHeight="1" x14ac:dyDescent="0.2">
      <c r="A146" s="34" t="s">
        <v>84</v>
      </c>
      <c r="B146" s="35" t="s">
        <v>185</v>
      </c>
      <c r="C146" s="35"/>
      <c r="D146" s="37"/>
    </row>
    <row r="147" spans="1:4" ht="18.75" customHeight="1" x14ac:dyDescent="0.2">
      <c r="A147" s="34"/>
      <c r="B147" s="35" t="s">
        <v>173</v>
      </c>
      <c r="C147" s="35"/>
      <c r="D147" s="37"/>
    </row>
    <row r="148" spans="1:4" ht="18.75" customHeight="1" x14ac:dyDescent="0.2">
      <c r="A148" s="34"/>
      <c r="B148" s="35" t="s">
        <v>174</v>
      </c>
      <c r="C148" s="35"/>
      <c r="D148" s="37"/>
    </row>
    <row r="149" spans="1:4" ht="18.75" customHeight="1" x14ac:dyDescent="0.2">
      <c r="A149" s="34"/>
      <c r="B149" s="35" t="s">
        <v>175</v>
      </c>
      <c r="C149" s="35"/>
      <c r="D149" s="37"/>
    </row>
    <row r="150" spans="1:4" ht="18.75" customHeight="1" x14ac:dyDescent="0.2">
      <c r="A150" s="34"/>
      <c r="B150" s="35" t="s">
        <v>176</v>
      </c>
      <c r="C150" s="35"/>
      <c r="D150" s="37"/>
    </row>
    <row r="151" spans="1:4" ht="18.75" customHeight="1" x14ac:dyDescent="0.2">
      <c r="A151" s="34"/>
      <c r="B151" s="35" t="s">
        <v>177</v>
      </c>
      <c r="C151" s="35"/>
      <c r="D151" s="37"/>
    </row>
    <row r="152" spans="1:4" ht="18.75" customHeight="1" x14ac:dyDescent="0.2">
      <c r="A152" s="34" t="s">
        <v>96</v>
      </c>
      <c r="B152" s="35" t="s">
        <v>186</v>
      </c>
      <c r="C152" s="35"/>
      <c r="D152" s="37"/>
    </row>
    <row r="153" spans="1:4" ht="18.75" customHeight="1" x14ac:dyDescent="0.2">
      <c r="A153" s="34"/>
      <c r="B153" s="35" t="s">
        <v>179</v>
      </c>
      <c r="C153" s="35"/>
      <c r="D153" s="37"/>
    </row>
    <row r="154" spans="1:4" ht="18.75" customHeight="1" x14ac:dyDescent="0.2">
      <c r="A154" s="34"/>
      <c r="B154" s="35" t="s">
        <v>180</v>
      </c>
      <c r="C154" s="35"/>
      <c r="D154" s="37"/>
    </row>
    <row r="155" spans="1:4" ht="18.75" customHeight="1" x14ac:dyDescent="0.2">
      <c r="A155" s="34"/>
      <c r="B155" s="35" t="s">
        <v>181</v>
      </c>
      <c r="C155" s="35"/>
      <c r="D155" s="37"/>
    </row>
    <row r="156" spans="1:4" ht="18.75" customHeight="1" x14ac:dyDescent="0.2">
      <c r="A156" s="34"/>
      <c r="B156" s="35" t="s">
        <v>182</v>
      </c>
      <c r="C156" s="35"/>
      <c r="D156" s="37"/>
    </row>
    <row r="157" spans="1:4" ht="18.75" customHeight="1" x14ac:dyDescent="0.2">
      <c r="A157" s="34"/>
      <c r="B157" s="35" t="s">
        <v>183</v>
      </c>
      <c r="C157" s="35"/>
      <c r="D157" s="37"/>
    </row>
    <row r="158" spans="1:4" ht="17.25" customHeight="1" x14ac:dyDescent="0.2">
      <c r="A158" s="34"/>
      <c r="B158" s="35" t="s">
        <v>184</v>
      </c>
      <c r="C158" s="35"/>
      <c r="D158" s="37"/>
    </row>
    <row r="159" spans="1:4" ht="16.5" customHeight="1" x14ac:dyDescent="0.2">
      <c r="A159" s="34" t="s">
        <v>100</v>
      </c>
      <c r="B159" s="35" t="s">
        <v>187</v>
      </c>
      <c r="C159" s="35"/>
      <c r="D159" s="37"/>
    </row>
    <row r="160" spans="1:4" ht="16.5" customHeight="1" x14ac:dyDescent="0.2">
      <c r="A160" s="34"/>
      <c r="B160" s="35" t="s">
        <v>173</v>
      </c>
      <c r="C160" s="35"/>
      <c r="D160" s="37"/>
    </row>
    <row r="161" spans="1:4" ht="18.75" customHeight="1" x14ac:dyDescent="0.2">
      <c r="A161" s="34"/>
      <c r="B161" s="35" t="s">
        <v>174</v>
      </c>
      <c r="C161" s="35"/>
      <c r="D161" s="37"/>
    </row>
    <row r="162" spans="1:4" ht="17.25" customHeight="1" x14ac:dyDescent="0.2">
      <c r="A162" s="34"/>
      <c r="B162" s="35" t="s">
        <v>175</v>
      </c>
      <c r="C162" s="35"/>
      <c r="D162" s="37"/>
    </row>
    <row r="163" spans="1:4" ht="15.75" customHeight="1" x14ac:dyDescent="0.2">
      <c r="A163" s="34"/>
      <c r="B163" s="35" t="s">
        <v>176</v>
      </c>
      <c r="C163" s="35"/>
      <c r="D163" s="37"/>
    </row>
    <row r="164" spans="1:4" ht="18.75" customHeight="1" x14ac:dyDescent="0.2">
      <c r="A164" s="34"/>
      <c r="B164" s="35" t="s">
        <v>188</v>
      </c>
      <c r="C164" s="35"/>
      <c r="D164" s="37"/>
    </row>
    <row r="165" spans="1:4" ht="17.25" customHeight="1" x14ac:dyDescent="0.2">
      <c r="A165" s="34" t="s">
        <v>114</v>
      </c>
      <c r="B165" s="35" t="s">
        <v>189</v>
      </c>
      <c r="C165" s="35"/>
      <c r="D165" s="44"/>
    </row>
    <row r="166" spans="1:4" ht="20.25" customHeight="1" x14ac:dyDescent="0.2">
      <c r="A166" s="34"/>
      <c r="B166" s="35" t="s">
        <v>179</v>
      </c>
      <c r="C166" s="35"/>
      <c r="D166" s="37"/>
    </row>
    <row r="167" spans="1:4" ht="17.25" customHeight="1" x14ac:dyDescent="0.2">
      <c r="A167" s="34"/>
      <c r="B167" s="35" t="s">
        <v>180</v>
      </c>
      <c r="C167" s="35"/>
      <c r="D167" s="37"/>
    </row>
    <row r="168" spans="1:4" ht="19.5" customHeight="1" x14ac:dyDescent="0.2">
      <c r="A168" s="34"/>
      <c r="B168" s="35" t="s">
        <v>181</v>
      </c>
      <c r="C168" s="35"/>
      <c r="D168" s="37"/>
    </row>
    <row r="169" spans="1:4" ht="19.5" customHeight="1" x14ac:dyDescent="0.2">
      <c r="A169" s="34"/>
      <c r="B169" s="35" t="s">
        <v>182</v>
      </c>
      <c r="C169" s="35"/>
      <c r="D169" s="37"/>
    </row>
    <row r="170" spans="1:4" ht="17.25" customHeight="1" x14ac:dyDescent="0.2">
      <c r="A170" s="34"/>
      <c r="B170" s="35" t="s">
        <v>183</v>
      </c>
      <c r="C170" s="35"/>
      <c r="D170" s="37"/>
    </row>
    <row r="171" spans="1:4" ht="17.25" customHeight="1" x14ac:dyDescent="0.2">
      <c r="A171" s="34"/>
      <c r="B171" s="35" t="s">
        <v>184</v>
      </c>
      <c r="C171" s="35"/>
      <c r="D171" s="37"/>
    </row>
    <row r="172" spans="1:4" ht="16.5" customHeight="1" x14ac:dyDescent="0.2">
      <c r="A172" s="34" t="s">
        <v>128</v>
      </c>
      <c r="B172" s="35" t="s">
        <v>190</v>
      </c>
      <c r="C172" s="35"/>
      <c r="D172" s="37"/>
    </row>
    <row r="173" spans="1:4" ht="16.5" customHeight="1" x14ac:dyDescent="0.2">
      <c r="A173" s="34"/>
      <c r="B173" s="35" t="s">
        <v>173</v>
      </c>
      <c r="C173" s="35"/>
      <c r="D173" s="37"/>
    </row>
    <row r="174" spans="1:4" ht="18.75" customHeight="1" x14ac:dyDescent="0.2">
      <c r="A174" s="34"/>
      <c r="B174" s="35" t="s">
        <v>174</v>
      </c>
      <c r="C174" s="35"/>
      <c r="D174" s="37"/>
    </row>
    <row r="175" spans="1:4" ht="17.25" customHeight="1" x14ac:dyDescent="0.2">
      <c r="A175" s="34"/>
      <c r="B175" s="35" t="s">
        <v>175</v>
      </c>
      <c r="C175" s="35"/>
      <c r="D175" s="37"/>
    </row>
    <row r="176" spans="1:4" ht="15.75" customHeight="1" x14ac:dyDescent="0.2">
      <c r="A176" s="34"/>
      <c r="B176" s="35" t="s">
        <v>176</v>
      </c>
      <c r="C176" s="35"/>
      <c r="D176" s="37"/>
    </row>
    <row r="177" spans="1:256" ht="15.75" customHeight="1" x14ac:dyDescent="0.2">
      <c r="A177" s="42"/>
      <c r="B177" s="40" t="s">
        <v>188</v>
      </c>
      <c r="C177" s="40"/>
      <c r="D177" s="41"/>
    </row>
    <row r="178" spans="1:256" ht="26.25" customHeight="1" x14ac:dyDescent="0.2">
      <c r="A178" s="34" t="s">
        <v>133</v>
      </c>
      <c r="B178" s="35" t="s">
        <v>191</v>
      </c>
      <c r="C178" s="35"/>
      <c r="D178" s="44"/>
    </row>
    <row r="179" spans="1:256" ht="20.25" customHeight="1" x14ac:dyDescent="0.2">
      <c r="A179" s="34"/>
      <c r="B179" s="35" t="s">
        <v>179</v>
      </c>
      <c r="C179" s="35"/>
      <c r="D179" s="37"/>
    </row>
    <row r="180" spans="1:256" ht="17.25" customHeight="1" x14ac:dyDescent="0.2">
      <c r="A180" s="34"/>
      <c r="B180" s="35" t="s">
        <v>180</v>
      </c>
      <c r="C180" s="35"/>
      <c r="D180" s="37"/>
    </row>
    <row r="181" spans="1:256" ht="19.5" customHeight="1" x14ac:dyDescent="0.2">
      <c r="A181" s="34"/>
      <c r="B181" s="35" t="s">
        <v>192</v>
      </c>
      <c r="C181" s="35"/>
      <c r="D181" s="37"/>
    </row>
    <row r="182" spans="1:256" ht="17.25" customHeight="1" x14ac:dyDescent="0.2">
      <c r="A182" s="34"/>
      <c r="B182" s="35" t="s">
        <v>193</v>
      </c>
      <c r="C182" s="35"/>
      <c r="D182" s="37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5"/>
      <c r="AE182" s="45"/>
      <c r="AF182" s="45"/>
      <c r="AG182" s="45"/>
      <c r="AH182" s="45"/>
      <c r="AI182" s="45"/>
      <c r="AJ182" s="45"/>
      <c r="AK182" s="45"/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  <c r="BA182" s="45"/>
      <c r="BB182" s="45"/>
      <c r="BC182" s="45"/>
      <c r="BD182" s="45"/>
      <c r="BE182" s="45"/>
      <c r="BF182" s="45"/>
      <c r="BG182" s="45"/>
      <c r="BH182" s="45"/>
      <c r="BI182" s="45"/>
      <c r="BJ182" s="45"/>
      <c r="BK182" s="45"/>
      <c r="BL182" s="45"/>
      <c r="BM182" s="45"/>
      <c r="BN182" s="45"/>
      <c r="BO182" s="45"/>
      <c r="BP182" s="45"/>
      <c r="BQ182" s="45"/>
      <c r="BR182" s="45"/>
      <c r="BS182" s="45"/>
      <c r="BT182" s="45"/>
      <c r="BU182" s="45"/>
      <c r="BV182" s="45"/>
      <c r="BW182" s="45"/>
      <c r="BX182" s="45"/>
      <c r="BY182" s="45"/>
      <c r="BZ182" s="45"/>
      <c r="CA182" s="45"/>
      <c r="CB182" s="45"/>
      <c r="CC182" s="45"/>
      <c r="CD182" s="45"/>
      <c r="CE182" s="45"/>
      <c r="CF182" s="45"/>
      <c r="CG182" s="45"/>
      <c r="CH182" s="45"/>
      <c r="CI182" s="45"/>
      <c r="CJ182" s="45"/>
      <c r="CK182" s="45"/>
      <c r="CL182" s="45"/>
      <c r="CM182" s="45"/>
      <c r="CN182" s="45"/>
      <c r="CO182" s="45"/>
      <c r="CP182" s="45"/>
      <c r="CQ182" s="45"/>
      <c r="CR182" s="45"/>
      <c r="CS182" s="45"/>
      <c r="CT182" s="45"/>
      <c r="CU182" s="45"/>
      <c r="CV182" s="45"/>
      <c r="CW182" s="45"/>
      <c r="CX182" s="45"/>
      <c r="CY182" s="45"/>
      <c r="CZ182" s="45"/>
      <c r="DA182" s="45"/>
      <c r="DB182" s="45"/>
      <c r="DC182" s="45"/>
      <c r="DD182" s="45"/>
      <c r="DE182" s="45"/>
      <c r="DF182" s="45"/>
      <c r="DG182" s="45"/>
      <c r="DH182" s="45"/>
      <c r="DI182" s="45"/>
      <c r="DJ182" s="45"/>
      <c r="DK182" s="45"/>
      <c r="DL182" s="45"/>
      <c r="DM182" s="45"/>
      <c r="DN182" s="45"/>
      <c r="DO182" s="45"/>
      <c r="DP182" s="45"/>
      <c r="DQ182" s="45"/>
      <c r="DR182" s="45"/>
      <c r="DS182" s="45"/>
      <c r="DT182" s="45"/>
      <c r="DU182" s="45"/>
      <c r="DV182" s="45"/>
      <c r="DW182" s="45"/>
      <c r="DX182" s="45"/>
      <c r="DY182" s="45"/>
      <c r="DZ182" s="45"/>
      <c r="EA182" s="45"/>
      <c r="EB182" s="45"/>
      <c r="EC182" s="45"/>
      <c r="ED182" s="45"/>
      <c r="EE182" s="45"/>
      <c r="EF182" s="45"/>
      <c r="EG182" s="45"/>
      <c r="EH182" s="45"/>
      <c r="EI182" s="45"/>
      <c r="EJ182" s="45"/>
      <c r="EK182" s="45"/>
      <c r="EL182" s="45"/>
      <c r="EM182" s="45"/>
      <c r="EN182" s="45"/>
      <c r="EO182" s="45"/>
      <c r="EP182" s="45"/>
      <c r="EQ182" s="45"/>
      <c r="ER182" s="45"/>
      <c r="ES182" s="45"/>
      <c r="ET182" s="45"/>
      <c r="EU182" s="45"/>
      <c r="EV182" s="45"/>
      <c r="EW182" s="45"/>
      <c r="EX182" s="45"/>
      <c r="EY182" s="45"/>
      <c r="EZ182" s="45"/>
      <c r="FA182" s="45"/>
      <c r="FB182" s="45"/>
      <c r="FC182" s="45"/>
      <c r="FD182" s="45"/>
      <c r="FE182" s="45"/>
      <c r="FF182" s="45"/>
      <c r="FG182" s="45"/>
      <c r="FH182" s="45"/>
      <c r="FI182" s="45"/>
      <c r="FJ182" s="45"/>
      <c r="FK182" s="45"/>
      <c r="FL182" s="45"/>
      <c r="FM182" s="45"/>
      <c r="FN182" s="45"/>
      <c r="FO182" s="45"/>
      <c r="FP182" s="45"/>
      <c r="FQ182" s="45"/>
      <c r="FR182" s="45"/>
      <c r="FS182" s="45"/>
      <c r="FT182" s="45"/>
      <c r="FU182" s="45"/>
      <c r="FV182" s="45"/>
      <c r="FW182" s="45"/>
      <c r="FX182" s="45"/>
      <c r="FY182" s="45"/>
      <c r="FZ182" s="45"/>
      <c r="GA182" s="45"/>
      <c r="GB182" s="45"/>
      <c r="GC182" s="45"/>
      <c r="GD182" s="45"/>
      <c r="GE182" s="45"/>
      <c r="GF182" s="45"/>
      <c r="GG182" s="45"/>
      <c r="GH182" s="45"/>
      <c r="GI182" s="45"/>
      <c r="GJ182" s="45"/>
      <c r="GK182" s="45"/>
      <c r="GL182" s="45"/>
      <c r="GM182" s="45"/>
      <c r="GN182" s="45"/>
      <c r="GO182" s="45"/>
      <c r="GP182" s="45"/>
      <c r="GQ182" s="45"/>
      <c r="GR182" s="45"/>
      <c r="GS182" s="45"/>
      <c r="GT182" s="45"/>
      <c r="GU182" s="45"/>
      <c r="GV182" s="45"/>
      <c r="GW182" s="45"/>
      <c r="GX182" s="45"/>
      <c r="GY182" s="45"/>
      <c r="GZ182" s="45"/>
      <c r="HA182" s="45"/>
      <c r="HB182" s="45"/>
      <c r="HC182" s="45"/>
      <c r="HD182" s="45"/>
      <c r="HE182" s="45"/>
      <c r="HF182" s="45"/>
      <c r="HG182" s="45"/>
      <c r="HH182" s="45"/>
      <c r="HI182" s="45"/>
      <c r="HJ182" s="45"/>
      <c r="HK182" s="45"/>
      <c r="HL182" s="45"/>
      <c r="HM182" s="45"/>
      <c r="HN182" s="45"/>
      <c r="HO182" s="45"/>
      <c r="HP182" s="45"/>
      <c r="HQ182" s="45"/>
      <c r="HR182" s="45"/>
      <c r="HS182" s="45"/>
      <c r="HT182" s="45"/>
      <c r="HU182" s="45"/>
    </row>
    <row r="183" spans="1:256" ht="17.25" customHeight="1" x14ac:dyDescent="0.2">
      <c r="A183" s="34"/>
      <c r="B183" s="35" t="s">
        <v>183</v>
      </c>
      <c r="C183" s="35"/>
      <c r="D183" s="37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5"/>
      <c r="AE183" s="45"/>
      <c r="AF183" s="45"/>
      <c r="AG183" s="45"/>
      <c r="AH183" s="45"/>
      <c r="AI183" s="45"/>
      <c r="AJ183" s="45"/>
      <c r="AK183" s="45"/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  <c r="BA183" s="45"/>
      <c r="BB183" s="45"/>
      <c r="BC183" s="45"/>
      <c r="BD183" s="45"/>
      <c r="BE183" s="45"/>
      <c r="BF183" s="45"/>
      <c r="BG183" s="45"/>
      <c r="BH183" s="45"/>
      <c r="BI183" s="45"/>
      <c r="BJ183" s="45"/>
      <c r="BK183" s="45"/>
      <c r="BL183" s="45"/>
      <c r="BM183" s="45"/>
      <c r="BN183" s="45"/>
      <c r="BO183" s="45"/>
      <c r="BP183" s="45"/>
      <c r="BQ183" s="45"/>
      <c r="BR183" s="45"/>
      <c r="BS183" s="45"/>
      <c r="BT183" s="45"/>
      <c r="BU183" s="45"/>
      <c r="BV183" s="45"/>
      <c r="BW183" s="45"/>
      <c r="BX183" s="45"/>
      <c r="BY183" s="45"/>
      <c r="BZ183" s="45"/>
      <c r="CA183" s="45"/>
      <c r="CB183" s="45"/>
      <c r="CC183" s="45"/>
      <c r="CD183" s="45"/>
      <c r="CE183" s="45"/>
      <c r="CF183" s="45"/>
      <c r="CG183" s="45"/>
      <c r="CH183" s="45"/>
      <c r="CI183" s="45"/>
      <c r="CJ183" s="45"/>
      <c r="CK183" s="45"/>
      <c r="CL183" s="45"/>
      <c r="CM183" s="45"/>
      <c r="CN183" s="45"/>
      <c r="CO183" s="45"/>
      <c r="CP183" s="45"/>
      <c r="CQ183" s="45"/>
      <c r="CR183" s="45"/>
      <c r="CS183" s="45"/>
      <c r="CT183" s="45"/>
      <c r="CU183" s="45"/>
      <c r="CV183" s="45"/>
      <c r="CW183" s="45"/>
      <c r="CX183" s="45"/>
      <c r="CY183" s="45"/>
      <c r="CZ183" s="45"/>
      <c r="DA183" s="45"/>
      <c r="DB183" s="45"/>
      <c r="DC183" s="45"/>
      <c r="DD183" s="45"/>
      <c r="DE183" s="45"/>
      <c r="DF183" s="45"/>
      <c r="DG183" s="45"/>
      <c r="DH183" s="45"/>
      <c r="DI183" s="45"/>
      <c r="DJ183" s="45"/>
      <c r="DK183" s="45"/>
      <c r="DL183" s="45"/>
      <c r="DM183" s="45"/>
      <c r="DN183" s="45"/>
      <c r="DO183" s="45"/>
      <c r="DP183" s="45"/>
      <c r="DQ183" s="45"/>
      <c r="DR183" s="45"/>
      <c r="DS183" s="45"/>
      <c r="DT183" s="45"/>
      <c r="DU183" s="45"/>
      <c r="DV183" s="45"/>
      <c r="DW183" s="45"/>
      <c r="DX183" s="45"/>
      <c r="DY183" s="45"/>
      <c r="DZ183" s="45"/>
      <c r="EA183" s="45"/>
      <c r="EB183" s="45"/>
      <c r="EC183" s="45"/>
      <c r="ED183" s="45"/>
      <c r="EE183" s="45"/>
      <c r="EF183" s="45"/>
      <c r="EG183" s="45"/>
      <c r="EH183" s="45"/>
      <c r="EI183" s="45"/>
      <c r="EJ183" s="45"/>
      <c r="EK183" s="45"/>
      <c r="EL183" s="45"/>
      <c r="EM183" s="45"/>
      <c r="EN183" s="45"/>
      <c r="EO183" s="45"/>
      <c r="EP183" s="45"/>
      <c r="EQ183" s="45"/>
      <c r="ER183" s="45"/>
      <c r="ES183" s="45"/>
      <c r="ET183" s="45"/>
      <c r="EU183" s="45"/>
      <c r="EV183" s="45"/>
      <c r="EW183" s="45"/>
      <c r="EX183" s="45"/>
      <c r="EY183" s="45"/>
      <c r="EZ183" s="45"/>
      <c r="FA183" s="45"/>
      <c r="FB183" s="45"/>
      <c r="FC183" s="45"/>
      <c r="FD183" s="45"/>
      <c r="FE183" s="45"/>
      <c r="FF183" s="45"/>
      <c r="FG183" s="45"/>
      <c r="FH183" s="45"/>
      <c r="FI183" s="45"/>
      <c r="FJ183" s="45"/>
      <c r="FK183" s="45"/>
      <c r="FL183" s="45"/>
      <c r="FM183" s="45"/>
      <c r="FN183" s="45"/>
      <c r="FO183" s="45"/>
      <c r="FP183" s="45"/>
      <c r="FQ183" s="45"/>
      <c r="FR183" s="45"/>
      <c r="FS183" s="45"/>
      <c r="FT183" s="45"/>
      <c r="FU183" s="45"/>
      <c r="FV183" s="45"/>
      <c r="FW183" s="45"/>
      <c r="FX183" s="45"/>
      <c r="FY183" s="45"/>
      <c r="FZ183" s="45"/>
      <c r="GA183" s="45"/>
      <c r="GB183" s="45"/>
      <c r="GC183" s="45"/>
      <c r="GD183" s="45"/>
      <c r="GE183" s="45"/>
      <c r="GF183" s="45"/>
      <c r="GG183" s="45"/>
      <c r="GH183" s="45"/>
      <c r="GI183" s="45"/>
      <c r="GJ183" s="45"/>
      <c r="GK183" s="45"/>
      <c r="GL183" s="45"/>
      <c r="GM183" s="45"/>
      <c r="GN183" s="45"/>
      <c r="GO183" s="45"/>
      <c r="GP183" s="45"/>
      <c r="GQ183" s="45"/>
      <c r="GR183" s="45"/>
      <c r="GS183" s="45"/>
      <c r="GT183" s="45"/>
      <c r="GU183" s="45"/>
      <c r="GV183" s="45"/>
      <c r="GW183" s="45"/>
      <c r="GX183" s="45"/>
      <c r="GY183" s="45"/>
      <c r="GZ183" s="45"/>
      <c r="HA183" s="45"/>
      <c r="HB183" s="45"/>
      <c r="HC183" s="45"/>
      <c r="HD183" s="45"/>
      <c r="HE183" s="45"/>
      <c r="HF183" s="45"/>
      <c r="HG183" s="45"/>
      <c r="HH183" s="45"/>
      <c r="HI183" s="45"/>
      <c r="HJ183" s="45"/>
      <c r="HK183" s="45"/>
      <c r="HL183" s="45"/>
      <c r="HM183" s="45"/>
      <c r="HN183" s="45"/>
      <c r="HO183" s="45"/>
      <c r="HP183" s="45"/>
      <c r="HQ183" s="45"/>
      <c r="HR183" s="45"/>
      <c r="HS183" s="45"/>
      <c r="HT183" s="45"/>
      <c r="HU183" s="45"/>
    </row>
    <row r="184" spans="1:256" ht="17.25" customHeight="1" x14ac:dyDescent="0.2">
      <c r="A184" s="34"/>
      <c r="B184" s="35" t="s">
        <v>184</v>
      </c>
      <c r="C184" s="35"/>
      <c r="D184" s="37"/>
    </row>
    <row r="185" spans="1:256" ht="17.25" customHeight="1" x14ac:dyDescent="0.2">
      <c r="A185" s="31">
        <v>6.1</v>
      </c>
      <c r="B185" s="46" t="s">
        <v>194</v>
      </c>
      <c r="C185" s="46"/>
      <c r="D185" s="46"/>
      <c r="J185" s="45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  <c r="AH185" s="47"/>
      <c r="AI185" s="47"/>
      <c r="AJ185" s="47"/>
      <c r="AK185" s="47"/>
      <c r="AL185" s="47"/>
      <c r="AM185" s="47"/>
      <c r="AN185" s="47"/>
      <c r="AO185" s="47"/>
      <c r="AP185" s="47"/>
      <c r="AQ185" s="47"/>
      <c r="AR185" s="47"/>
      <c r="AS185" s="47"/>
      <c r="AT185" s="47"/>
      <c r="AU185" s="47"/>
      <c r="AV185" s="47"/>
      <c r="AW185" s="47"/>
      <c r="AX185" s="47"/>
      <c r="AY185" s="47"/>
      <c r="AZ185" s="47"/>
      <c r="BA185" s="47"/>
      <c r="BB185" s="47"/>
      <c r="BC185" s="47"/>
      <c r="BD185" s="47"/>
      <c r="BE185" s="47"/>
      <c r="BF185" s="47"/>
      <c r="BG185" s="47"/>
      <c r="BH185" s="47"/>
      <c r="BI185" s="47"/>
      <c r="BJ185" s="47"/>
      <c r="BK185" s="47"/>
      <c r="BL185" s="47"/>
      <c r="BM185" s="47"/>
      <c r="BN185" s="47"/>
      <c r="BO185" s="47"/>
      <c r="BP185" s="47"/>
      <c r="BQ185" s="47"/>
      <c r="BR185" s="47"/>
      <c r="BS185" s="47"/>
      <c r="BT185" s="47"/>
      <c r="BU185" s="47"/>
      <c r="BV185" s="47"/>
      <c r="BW185" s="47"/>
      <c r="BX185" s="47"/>
      <c r="BY185" s="47"/>
      <c r="BZ185" s="47"/>
      <c r="CA185" s="47"/>
      <c r="CB185" s="47"/>
      <c r="CC185" s="47"/>
      <c r="CD185" s="47"/>
      <c r="CE185" s="47"/>
      <c r="CF185" s="47"/>
      <c r="CG185" s="47"/>
      <c r="CH185" s="47"/>
      <c r="CI185" s="47"/>
      <c r="CJ185" s="47"/>
      <c r="CK185" s="47"/>
      <c r="CL185" s="47"/>
      <c r="CM185" s="47"/>
      <c r="CN185" s="47"/>
      <c r="CO185" s="47"/>
      <c r="CP185" s="47"/>
      <c r="CQ185" s="47"/>
      <c r="CR185" s="47"/>
      <c r="CS185" s="47"/>
      <c r="CT185" s="47"/>
      <c r="CU185" s="47"/>
      <c r="CV185" s="47"/>
      <c r="CW185" s="47"/>
      <c r="CX185" s="47"/>
      <c r="CY185" s="47"/>
      <c r="CZ185" s="47"/>
      <c r="DA185" s="47"/>
      <c r="DB185" s="47"/>
      <c r="DC185" s="47"/>
      <c r="DD185" s="47"/>
      <c r="DE185" s="47"/>
      <c r="DF185" s="47"/>
      <c r="DG185" s="47"/>
      <c r="DH185" s="47"/>
      <c r="DI185" s="47"/>
      <c r="DJ185" s="47"/>
      <c r="DK185" s="47"/>
      <c r="DL185" s="47"/>
      <c r="DM185" s="47"/>
      <c r="DN185" s="47"/>
      <c r="DO185" s="47"/>
      <c r="DP185" s="47"/>
      <c r="DQ185" s="47"/>
      <c r="DR185" s="47"/>
      <c r="DS185" s="47"/>
      <c r="DT185" s="47"/>
      <c r="DU185" s="47"/>
      <c r="DV185" s="47"/>
      <c r="DW185" s="47"/>
      <c r="DX185" s="47"/>
      <c r="DY185" s="47"/>
      <c r="DZ185" s="47"/>
      <c r="EA185" s="47"/>
      <c r="EB185" s="47"/>
      <c r="EC185" s="47"/>
      <c r="ED185" s="47"/>
      <c r="EE185" s="47"/>
      <c r="EF185" s="47"/>
      <c r="EG185" s="47"/>
      <c r="EH185" s="47"/>
      <c r="EI185" s="47"/>
      <c r="EJ185" s="47"/>
      <c r="EK185" s="47"/>
      <c r="EL185" s="47"/>
      <c r="EM185" s="47"/>
      <c r="EN185" s="47"/>
      <c r="EO185" s="47"/>
      <c r="EP185" s="47"/>
      <c r="EQ185" s="47"/>
      <c r="ER185" s="47"/>
      <c r="ES185" s="47"/>
      <c r="ET185" s="47"/>
      <c r="EU185" s="47"/>
      <c r="EV185" s="47"/>
      <c r="EW185" s="47"/>
      <c r="EX185" s="47"/>
      <c r="EY185" s="47"/>
      <c r="EZ185" s="47"/>
      <c r="FA185" s="47"/>
      <c r="FB185" s="47"/>
      <c r="FC185" s="47"/>
      <c r="FD185" s="47"/>
      <c r="FE185" s="47"/>
      <c r="FF185" s="47"/>
      <c r="FG185" s="47"/>
      <c r="FH185" s="47"/>
      <c r="FI185" s="47"/>
      <c r="FJ185" s="47"/>
      <c r="FK185" s="47"/>
      <c r="FL185" s="47"/>
      <c r="FM185" s="47"/>
      <c r="FN185" s="47"/>
      <c r="FO185" s="47"/>
      <c r="FP185" s="47"/>
      <c r="FQ185" s="47"/>
      <c r="FR185" s="47"/>
      <c r="FS185" s="47"/>
      <c r="FT185" s="47"/>
      <c r="FU185" s="47"/>
      <c r="FV185" s="47"/>
      <c r="FW185" s="47"/>
      <c r="FX185" s="47"/>
      <c r="FY185" s="47"/>
      <c r="FZ185" s="47"/>
      <c r="GA185" s="47"/>
      <c r="GB185" s="47"/>
      <c r="GC185" s="47"/>
      <c r="GD185" s="47"/>
      <c r="GE185" s="47"/>
      <c r="GF185" s="47"/>
      <c r="GG185" s="47"/>
      <c r="GH185" s="47"/>
      <c r="GI185" s="47"/>
      <c r="GJ185" s="47"/>
      <c r="GK185" s="47"/>
      <c r="GL185" s="47"/>
      <c r="GM185" s="47"/>
      <c r="GN185" s="47"/>
      <c r="GO185" s="47"/>
      <c r="GP185" s="47"/>
      <c r="GQ185" s="47"/>
      <c r="GR185" s="47"/>
      <c r="GS185" s="47"/>
      <c r="GT185" s="47"/>
      <c r="GU185" s="47"/>
      <c r="GV185" s="47"/>
      <c r="GW185" s="47"/>
      <c r="GX185" s="47"/>
      <c r="GY185" s="47"/>
      <c r="GZ185" s="47"/>
      <c r="HA185" s="47"/>
      <c r="HB185" s="47"/>
      <c r="HC185" s="47"/>
      <c r="HD185" s="47"/>
      <c r="HE185" s="47"/>
      <c r="HF185" s="47"/>
      <c r="HG185" s="47"/>
      <c r="HH185" s="47"/>
      <c r="HI185" s="47"/>
      <c r="HJ185" s="47"/>
      <c r="HK185" s="47"/>
      <c r="HL185" s="47"/>
      <c r="HM185" s="47"/>
      <c r="HN185" s="47"/>
      <c r="HO185" s="47"/>
      <c r="HP185" s="47"/>
      <c r="HQ185" s="47"/>
      <c r="HR185" s="47"/>
      <c r="HS185" s="47"/>
      <c r="HT185" s="47"/>
      <c r="HU185" s="47"/>
      <c r="HV185" s="47"/>
      <c r="HW185" s="47"/>
      <c r="HX185" s="47"/>
      <c r="HY185" s="47"/>
      <c r="HZ185" s="47"/>
      <c r="IA185" s="47"/>
      <c r="IB185" s="47"/>
      <c r="IC185" s="47"/>
      <c r="ID185" s="47"/>
      <c r="IE185" s="47"/>
      <c r="IF185" s="47"/>
      <c r="IG185" s="47"/>
      <c r="IH185" s="47"/>
      <c r="II185" s="47"/>
      <c r="IJ185" s="47"/>
      <c r="IK185" s="47"/>
      <c r="IL185" s="47"/>
      <c r="IM185" s="47"/>
      <c r="IN185" s="47"/>
      <c r="IO185" s="47"/>
      <c r="IP185" s="47"/>
      <c r="IQ185" s="47"/>
      <c r="IR185" s="47"/>
      <c r="IS185" s="47"/>
      <c r="IT185" s="47"/>
      <c r="IU185" s="47"/>
      <c r="IV185" s="47"/>
    </row>
    <row r="186" spans="1:256" ht="17.25" customHeight="1" x14ac:dyDescent="0.2">
      <c r="A186" s="48" t="s">
        <v>72</v>
      </c>
      <c r="B186" s="49" t="s">
        <v>195</v>
      </c>
      <c r="C186" s="49"/>
      <c r="D186" s="49"/>
      <c r="J186" s="45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  <c r="AC186" s="47"/>
      <c r="AD186" s="47"/>
      <c r="AE186" s="47"/>
      <c r="AF186" s="47"/>
      <c r="AG186" s="47"/>
      <c r="AH186" s="47"/>
      <c r="AI186" s="47"/>
      <c r="AJ186" s="47"/>
      <c r="AK186" s="47"/>
      <c r="AL186" s="47"/>
      <c r="AM186" s="47"/>
      <c r="AN186" s="47"/>
      <c r="AO186" s="47"/>
      <c r="AP186" s="47"/>
      <c r="AQ186" s="47"/>
      <c r="AR186" s="47"/>
      <c r="AS186" s="47"/>
      <c r="AT186" s="47"/>
      <c r="AU186" s="47"/>
      <c r="AV186" s="47"/>
      <c r="AW186" s="47"/>
      <c r="AX186" s="47"/>
      <c r="AY186" s="47"/>
      <c r="AZ186" s="47"/>
      <c r="BA186" s="47"/>
      <c r="BB186" s="47"/>
      <c r="BC186" s="47"/>
      <c r="BD186" s="47"/>
      <c r="BE186" s="47"/>
      <c r="BF186" s="47"/>
      <c r="BG186" s="47"/>
      <c r="BH186" s="47"/>
      <c r="BI186" s="47"/>
      <c r="BJ186" s="47"/>
      <c r="BK186" s="47"/>
      <c r="BL186" s="47"/>
      <c r="BM186" s="47"/>
      <c r="BN186" s="47"/>
      <c r="BO186" s="47"/>
      <c r="BP186" s="47"/>
      <c r="BQ186" s="47"/>
      <c r="BR186" s="47"/>
      <c r="BS186" s="47"/>
      <c r="BT186" s="47"/>
      <c r="BU186" s="47"/>
      <c r="BV186" s="47"/>
      <c r="BW186" s="47"/>
      <c r="BX186" s="47"/>
      <c r="BY186" s="47"/>
      <c r="BZ186" s="47"/>
      <c r="CA186" s="47"/>
      <c r="CB186" s="47"/>
      <c r="CC186" s="47"/>
      <c r="CD186" s="47"/>
      <c r="CE186" s="47"/>
      <c r="CF186" s="47"/>
      <c r="CG186" s="47"/>
      <c r="CH186" s="47"/>
      <c r="CI186" s="47"/>
      <c r="CJ186" s="47"/>
      <c r="CK186" s="47"/>
      <c r="CL186" s="47"/>
      <c r="CM186" s="47"/>
      <c r="CN186" s="47"/>
      <c r="CO186" s="47"/>
      <c r="CP186" s="47"/>
      <c r="CQ186" s="47"/>
      <c r="CR186" s="47"/>
      <c r="CS186" s="47"/>
      <c r="CT186" s="47"/>
      <c r="CU186" s="47"/>
      <c r="CV186" s="47"/>
      <c r="CW186" s="47"/>
      <c r="CX186" s="47"/>
      <c r="CY186" s="47"/>
      <c r="CZ186" s="47"/>
      <c r="DA186" s="47"/>
      <c r="DB186" s="47"/>
      <c r="DC186" s="47"/>
      <c r="DD186" s="47"/>
      <c r="DE186" s="47"/>
      <c r="DF186" s="47"/>
      <c r="DG186" s="47"/>
      <c r="DH186" s="47"/>
      <c r="DI186" s="47"/>
      <c r="DJ186" s="47"/>
      <c r="DK186" s="47"/>
      <c r="DL186" s="47"/>
      <c r="DM186" s="47"/>
      <c r="DN186" s="47"/>
      <c r="DO186" s="47"/>
      <c r="DP186" s="47"/>
      <c r="DQ186" s="47"/>
      <c r="DR186" s="47"/>
      <c r="DS186" s="47"/>
      <c r="DT186" s="47"/>
      <c r="DU186" s="47"/>
      <c r="DV186" s="47"/>
      <c r="DW186" s="47"/>
      <c r="DX186" s="47"/>
      <c r="DY186" s="47"/>
      <c r="DZ186" s="47"/>
      <c r="EA186" s="47"/>
      <c r="EB186" s="47"/>
      <c r="EC186" s="47"/>
      <c r="ED186" s="47"/>
      <c r="EE186" s="47"/>
      <c r="EF186" s="47"/>
      <c r="EG186" s="47"/>
      <c r="EH186" s="47"/>
      <c r="EI186" s="47"/>
      <c r="EJ186" s="47"/>
      <c r="EK186" s="47"/>
      <c r="EL186" s="47"/>
      <c r="EM186" s="47"/>
      <c r="EN186" s="47"/>
      <c r="EO186" s="47"/>
      <c r="EP186" s="47"/>
      <c r="EQ186" s="47"/>
      <c r="ER186" s="47"/>
      <c r="ES186" s="47"/>
      <c r="ET186" s="47"/>
      <c r="EU186" s="47"/>
      <c r="EV186" s="47"/>
      <c r="EW186" s="47"/>
      <c r="EX186" s="47"/>
      <c r="EY186" s="47"/>
      <c r="EZ186" s="47"/>
      <c r="FA186" s="47"/>
      <c r="FB186" s="47"/>
      <c r="FC186" s="47"/>
      <c r="FD186" s="47"/>
      <c r="FE186" s="47"/>
      <c r="FF186" s="47"/>
      <c r="FG186" s="47"/>
      <c r="FH186" s="47"/>
      <c r="FI186" s="47"/>
      <c r="FJ186" s="47"/>
      <c r="FK186" s="47"/>
      <c r="FL186" s="47"/>
      <c r="FM186" s="47"/>
      <c r="FN186" s="47"/>
      <c r="FO186" s="47"/>
      <c r="FP186" s="47"/>
      <c r="FQ186" s="47"/>
      <c r="FR186" s="47"/>
      <c r="FS186" s="47"/>
      <c r="FT186" s="47"/>
      <c r="FU186" s="47"/>
      <c r="FV186" s="47"/>
      <c r="FW186" s="47"/>
      <c r="FX186" s="47"/>
      <c r="FY186" s="47"/>
      <c r="FZ186" s="47"/>
      <c r="GA186" s="47"/>
      <c r="GB186" s="47"/>
      <c r="GC186" s="47"/>
      <c r="GD186" s="47"/>
      <c r="GE186" s="47"/>
      <c r="GF186" s="47"/>
      <c r="GG186" s="47"/>
      <c r="GH186" s="47"/>
      <c r="GI186" s="47"/>
      <c r="GJ186" s="47"/>
      <c r="GK186" s="47"/>
      <c r="GL186" s="47"/>
      <c r="GM186" s="47"/>
      <c r="GN186" s="47"/>
      <c r="GO186" s="47"/>
      <c r="GP186" s="47"/>
      <c r="GQ186" s="47"/>
      <c r="GR186" s="47"/>
      <c r="GS186" s="47"/>
      <c r="GT186" s="47"/>
      <c r="GU186" s="47"/>
      <c r="GV186" s="47"/>
      <c r="GW186" s="47"/>
      <c r="GX186" s="47"/>
      <c r="GY186" s="47"/>
      <c r="GZ186" s="47"/>
      <c r="HA186" s="47"/>
      <c r="HB186" s="47"/>
      <c r="HC186" s="47"/>
      <c r="HD186" s="47"/>
      <c r="HE186" s="47"/>
      <c r="HF186" s="47"/>
      <c r="HG186" s="47"/>
      <c r="HH186" s="47"/>
      <c r="HI186" s="47"/>
      <c r="HJ186" s="47"/>
      <c r="HK186" s="47"/>
      <c r="HL186" s="47"/>
      <c r="HM186" s="47"/>
      <c r="HN186" s="47"/>
      <c r="HO186" s="47"/>
      <c r="HP186" s="47"/>
      <c r="HQ186" s="47"/>
      <c r="HR186" s="47"/>
      <c r="HS186" s="47"/>
      <c r="HT186" s="47"/>
      <c r="HU186" s="47"/>
      <c r="HV186" s="47"/>
      <c r="HW186" s="47"/>
      <c r="HX186" s="47"/>
      <c r="HY186" s="47"/>
      <c r="HZ186" s="47"/>
      <c r="IA186" s="47"/>
      <c r="IB186" s="47"/>
      <c r="IC186" s="47"/>
      <c r="ID186" s="47"/>
      <c r="IE186" s="47"/>
      <c r="IF186" s="47"/>
      <c r="IG186" s="47"/>
      <c r="IH186" s="47"/>
      <c r="II186" s="47"/>
      <c r="IJ186" s="47"/>
      <c r="IK186" s="47"/>
      <c r="IL186" s="47"/>
      <c r="IM186" s="47"/>
      <c r="IN186" s="47"/>
      <c r="IO186" s="47"/>
      <c r="IP186" s="47"/>
      <c r="IQ186" s="47"/>
      <c r="IR186" s="47"/>
      <c r="IS186" s="47"/>
      <c r="IT186" s="47"/>
      <c r="IU186" s="47"/>
      <c r="IV186" s="47"/>
    </row>
    <row r="187" spans="1:256" ht="15.75" customHeight="1" x14ac:dyDescent="0.2">
      <c r="A187" s="49"/>
      <c r="B187" s="35" t="s">
        <v>173</v>
      </c>
      <c r="C187" s="35"/>
      <c r="D187" s="49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  <c r="AD187" s="45"/>
      <c r="AE187" s="45"/>
      <c r="AF187" s="45"/>
      <c r="AG187" s="45"/>
      <c r="AH187" s="45"/>
      <c r="AI187" s="45"/>
      <c r="AJ187" s="45"/>
      <c r="AK187" s="45"/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  <c r="BA187" s="45"/>
      <c r="BB187" s="45"/>
      <c r="BC187" s="45"/>
      <c r="BD187" s="45"/>
      <c r="BE187" s="45"/>
      <c r="BF187" s="45"/>
      <c r="BG187" s="45"/>
      <c r="BH187" s="45"/>
      <c r="BI187" s="45"/>
      <c r="BJ187" s="45"/>
      <c r="BK187" s="45"/>
      <c r="BL187" s="45"/>
      <c r="BM187" s="45"/>
      <c r="BN187" s="45"/>
      <c r="BO187" s="45"/>
      <c r="BP187" s="45"/>
      <c r="BQ187" s="45"/>
      <c r="BR187" s="45"/>
      <c r="BS187" s="45"/>
      <c r="BT187" s="45"/>
      <c r="BU187" s="45"/>
      <c r="BV187" s="45"/>
      <c r="BW187" s="45"/>
      <c r="BX187" s="45"/>
      <c r="BY187" s="45"/>
      <c r="BZ187" s="45"/>
      <c r="CA187" s="45"/>
      <c r="CB187" s="45"/>
      <c r="CC187" s="45"/>
      <c r="CD187" s="45"/>
      <c r="CE187" s="45"/>
      <c r="CF187" s="45"/>
      <c r="CG187" s="45"/>
      <c r="CH187" s="45"/>
      <c r="CI187" s="45"/>
      <c r="CJ187" s="45"/>
      <c r="CK187" s="45"/>
      <c r="CL187" s="45"/>
      <c r="CM187" s="45"/>
      <c r="CN187" s="45"/>
      <c r="CO187" s="45"/>
      <c r="CP187" s="45"/>
      <c r="CQ187" s="45"/>
      <c r="CR187" s="45"/>
      <c r="CS187" s="45"/>
      <c r="CT187" s="45"/>
      <c r="CU187" s="45"/>
      <c r="CV187" s="45"/>
      <c r="CW187" s="45"/>
      <c r="CX187" s="45"/>
      <c r="CY187" s="45"/>
      <c r="CZ187" s="45"/>
      <c r="DA187" s="45"/>
      <c r="DB187" s="45"/>
      <c r="DC187" s="45"/>
      <c r="DD187" s="45"/>
      <c r="DE187" s="45"/>
      <c r="DF187" s="45"/>
      <c r="DG187" s="45"/>
      <c r="DH187" s="45"/>
      <c r="DI187" s="45"/>
      <c r="DJ187" s="45"/>
      <c r="DK187" s="45"/>
      <c r="DL187" s="45"/>
      <c r="DM187" s="45"/>
      <c r="DN187" s="45"/>
      <c r="DO187" s="45"/>
      <c r="DP187" s="45"/>
      <c r="DQ187" s="45"/>
      <c r="DR187" s="45"/>
      <c r="DS187" s="45"/>
      <c r="DT187" s="45"/>
      <c r="DU187" s="45"/>
      <c r="DV187" s="45"/>
      <c r="DW187" s="45"/>
      <c r="DX187" s="45"/>
      <c r="DY187" s="45"/>
      <c r="DZ187" s="45"/>
      <c r="EA187" s="45"/>
      <c r="EB187" s="45"/>
      <c r="EC187" s="45"/>
      <c r="ED187" s="45"/>
      <c r="EE187" s="45"/>
      <c r="EF187" s="45"/>
      <c r="EG187" s="45"/>
      <c r="EH187" s="45"/>
      <c r="EI187" s="45"/>
      <c r="EJ187" s="45"/>
      <c r="EK187" s="45"/>
      <c r="EL187" s="45"/>
      <c r="EM187" s="45"/>
      <c r="EN187" s="45"/>
      <c r="EO187" s="45"/>
      <c r="EP187" s="45"/>
      <c r="EQ187" s="45"/>
      <c r="ER187" s="45"/>
      <c r="ES187" s="45"/>
      <c r="ET187" s="45"/>
      <c r="EU187" s="45"/>
      <c r="EV187" s="45"/>
      <c r="EW187" s="45"/>
      <c r="EX187" s="45"/>
      <c r="EY187" s="45"/>
      <c r="EZ187" s="45"/>
      <c r="FA187" s="45"/>
      <c r="FB187" s="45"/>
      <c r="FC187" s="45"/>
      <c r="FD187" s="45"/>
      <c r="FE187" s="45"/>
      <c r="FF187" s="45"/>
      <c r="FG187" s="45"/>
      <c r="FH187" s="45"/>
      <c r="FI187" s="45"/>
      <c r="FJ187" s="45"/>
      <c r="FK187" s="45"/>
      <c r="FL187" s="45"/>
      <c r="FM187" s="45"/>
      <c r="FN187" s="45"/>
      <c r="FO187" s="45"/>
      <c r="FP187" s="45"/>
      <c r="FQ187" s="45"/>
      <c r="FR187" s="45"/>
      <c r="FS187" s="45"/>
      <c r="FT187" s="45"/>
      <c r="FU187" s="45"/>
      <c r="FV187" s="45"/>
      <c r="FW187" s="45"/>
      <c r="FX187" s="45"/>
      <c r="FY187" s="45"/>
      <c r="FZ187" s="45"/>
      <c r="GA187" s="45"/>
      <c r="GB187" s="45"/>
      <c r="GC187" s="45"/>
      <c r="GD187" s="45"/>
      <c r="GE187" s="45"/>
      <c r="GF187" s="45"/>
      <c r="GG187" s="45"/>
      <c r="GH187" s="45"/>
      <c r="GI187" s="45"/>
      <c r="GJ187" s="45"/>
      <c r="GK187" s="45"/>
      <c r="GL187" s="45"/>
      <c r="GM187" s="45"/>
      <c r="GN187" s="45"/>
      <c r="GO187" s="45"/>
      <c r="GP187" s="45"/>
      <c r="GQ187" s="45"/>
      <c r="GR187" s="45"/>
      <c r="GS187" s="45"/>
      <c r="GT187" s="45"/>
      <c r="GU187" s="45"/>
      <c r="GV187" s="45"/>
      <c r="GW187" s="45"/>
      <c r="GX187" s="45"/>
      <c r="GY187" s="45"/>
      <c r="GZ187" s="45"/>
      <c r="HA187" s="45"/>
      <c r="HB187" s="45"/>
      <c r="HC187" s="45"/>
      <c r="HD187" s="45"/>
      <c r="HE187" s="45"/>
      <c r="HF187" s="45"/>
      <c r="HG187" s="45"/>
      <c r="HH187" s="45"/>
      <c r="HI187" s="45"/>
      <c r="HJ187" s="45"/>
      <c r="HK187" s="45"/>
      <c r="HL187" s="45"/>
      <c r="HM187" s="45"/>
      <c r="HN187" s="45"/>
      <c r="HO187" s="45"/>
      <c r="HP187" s="45"/>
      <c r="HQ187" s="45"/>
      <c r="HR187" s="45"/>
      <c r="HS187" s="45"/>
      <c r="HT187" s="45"/>
      <c r="HU187" s="45"/>
    </row>
    <row r="188" spans="1:256" ht="17.25" customHeight="1" x14ac:dyDescent="0.2">
      <c r="A188" s="49"/>
      <c r="B188" s="35" t="s">
        <v>174</v>
      </c>
      <c r="C188" s="35"/>
      <c r="D188" s="49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5"/>
      <c r="AE188" s="45"/>
      <c r="AF188" s="45"/>
      <c r="AG188" s="45"/>
      <c r="AH188" s="45"/>
      <c r="AI188" s="45"/>
      <c r="AJ188" s="45"/>
      <c r="AK188" s="45"/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  <c r="BA188" s="45"/>
      <c r="BB188" s="45"/>
      <c r="BC188" s="45"/>
      <c r="BD188" s="45"/>
      <c r="BE188" s="45"/>
      <c r="BF188" s="45"/>
      <c r="BG188" s="45"/>
      <c r="BH188" s="45"/>
      <c r="BI188" s="45"/>
      <c r="BJ188" s="45"/>
      <c r="BK188" s="45"/>
      <c r="BL188" s="45"/>
      <c r="BM188" s="45"/>
      <c r="BN188" s="45"/>
      <c r="BO188" s="45"/>
      <c r="BP188" s="45"/>
      <c r="BQ188" s="45"/>
      <c r="BR188" s="45"/>
      <c r="BS188" s="45"/>
      <c r="BT188" s="45"/>
      <c r="BU188" s="45"/>
      <c r="BV188" s="45"/>
      <c r="BW188" s="45"/>
      <c r="BX188" s="45"/>
      <c r="BY188" s="45"/>
      <c r="BZ188" s="45"/>
      <c r="CA188" s="45"/>
      <c r="CB188" s="45"/>
      <c r="CC188" s="45"/>
      <c r="CD188" s="45"/>
      <c r="CE188" s="45"/>
      <c r="CF188" s="45"/>
      <c r="CG188" s="45"/>
      <c r="CH188" s="45"/>
      <c r="CI188" s="45"/>
      <c r="CJ188" s="45"/>
      <c r="CK188" s="45"/>
      <c r="CL188" s="45"/>
      <c r="CM188" s="45"/>
      <c r="CN188" s="45"/>
      <c r="CO188" s="45"/>
      <c r="CP188" s="45"/>
      <c r="CQ188" s="45"/>
      <c r="CR188" s="45"/>
      <c r="CS188" s="45"/>
      <c r="CT188" s="45"/>
      <c r="CU188" s="45"/>
      <c r="CV188" s="45"/>
      <c r="CW188" s="45"/>
      <c r="CX188" s="45"/>
      <c r="CY188" s="45"/>
      <c r="CZ188" s="45"/>
      <c r="DA188" s="45"/>
      <c r="DB188" s="45"/>
      <c r="DC188" s="45"/>
      <c r="DD188" s="45"/>
      <c r="DE188" s="45"/>
      <c r="DF188" s="45"/>
      <c r="DG188" s="45"/>
      <c r="DH188" s="45"/>
      <c r="DI188" s="45"/>
      <c r="DJ188" s="45"/>
      <c r="DK188" s="45"/>
      <c r="DL188" s="45"/>
      <c r="DM188" s="45"/>
      <c r="DN188" s="45"/>
      <c r="DO188" s="45"/>
      <c r="DP188" s="45"/>
      <c r="DQ188" s="45"/>
      <c r="DR188" s="45"/>
      <c r="DS188" s="45"/>
      <c r="DT188" s="45"/>
      <c r="DU188" s="45"/>
      <c r="DV188" s="45"/>
      <c r="DW188" s="45"/>
      <c r="DX188" s="45"/>
      <c r="DY188" s="45"/>
      <c r="DZ188" s="45"/>
      <c r="EA188" s="45"/>
      <c r="EB188" s="45"/>
      <c r="EC188" s="45"/>
      <c r="ED188" s="45"/>
      <c r="EE188" s="45"/>
      <c r="EF188" s="45"/>
      <c r="EG188" s="45"/>
      <c r="EH188" s="45"/>
      <c r="EI188" s="45"/>
      <c r="EJ188" s="45"/>
      <c r="EK188" s="45"/>
      <c r="EL188" s="45"/>
      <c r="EM188" s="45"/>
      <c r="EN188" s="45"/>
      <c r="EO188" s="45"/>
      <c r="EP188" s="45"/>
      <c r="EQ188" s="45"/>
      <c r="ER188" s="45"/>
      <c r="ES188" s="45"/>
      <c r="ET188" s="45"/>
      <c r="EU188" s="45"/>
      <c r="EV188" s="45"/>
      <c r="EW188" s="45"/>
      <c r="EX188" s="45"/>
      <c r="EY188" s="45"/>
      <c r="EZ188" s="45"/>
      <c r="FA188" s="45"/>
      <c r="FB188" s="45"/>
      <c r="FC188" s="45"/>
      <c r="FD188" s="45"/>
      <c r="FE188" s="45"/>
      <c r="FF188" s="45"/>
      <c r="FG188" s="45"/>
      <c r="FH188" s="45"/>
      <c r="FI188" s="45"/>
      <c r="FJ188" s="45"/>
      <c r="FK188" s="45"/>
      <c r="FL188" s="45"/>
      <c r="FM188" s="45"/>
      <c r="FN188" s="45"/>
      <c r="FO188" s="45"/>
      <c r="FP188" s="45"/>
      <c r="FQ188" s="45"/>
      <c r="FR188" s="45"/>
      <c r="FS188" s="45"/>
      <c r="FT188" s="45"/>
      <c r="FU188" s="45"/>
      <c r="FV188" s="45"/>
      <c r="FW188" s="45"/>
      <c r="FX188" s="45"/>
      <c r="FY188" s="45"/>
      <c r="FZ188" s="45"/>
      <c r="GA188" s="45"/>
      <c r="GB188" s="45"/>
      <c r="GC188" s="45"/>
      <c r="GD188" s="45"/>
      <c r="GE188" s="45"/>
      <c r="GF188" s="45"/>
      <c r="GG188" s="45"/>
      <c r="GH188" s="45"/>
      <c r="GI188" s="45"/>
      <c r="GJ188" s="45"/>
      <c r="GK188" s="45"/>
      <c r="GL188" s="45"/>
      <c r="GM188" s="45"/>
      <c r="GN188" s="45"/>
      <c r="GO188" s="45"/>
      <c r="GP188" s="45"/>
      <c r="GQ188" s="45"/>
      <c r="GR188" s="45"/>
      <c r="GS188" s="45"/>
      <c r="GT188" s="45"/>
      <c r="GU188" s="45"/>
      <c r="GV188" s="45"/>
      <c r="GW188" s="45"/>
      <c r="GX188" s="45"/>
      <c r="GY188" s="45"/>
      <c r="GZ188" s="45"/>
      <c r="HA188" s="45"/>
      <c r="HB188" s="45"/>
      <c r="HC188" s="45"/>
      <c r="HD188" s="45"/>
      <c r="HE188" s="45"/>
      <c r="HF188" s="45"/>
      <c r="HG188" s="45"/>
      <c r="HH188" s="45"/>
      <c r="HI188" s="45"/>
      <c r="HJ188" s="45"/>
      <c r="HK188" s="45"/>
      <c r="HL188" s="45"/>
      <c r="HM188" s="45"/>
      <c r="HN188" s="45"/>
      <c r="HO188" s="45"/>
      <c r="HP188" s="45"/>
      <c r="HQ188" s="45"/>
      <c r="HR188" s="45"/>
      <c r="HS188" s="45"/>
      <c r="HT188" s="45"/>
      <c r="HU188" s="45"/>
    </row>
    <row r="189" spans="1:256" x14ac:dyDescent="0.2">
      <c r="A189" s="49"/>
      <c r="B189" s="35" t="s">
        <v>175</v>
      </c>
      <c r="C189" s="35"/>
      <c r="D189" s="49"/>
    </row>
    <row r="190" spans="1:256" x14ac:dyDescent="0.2">
      <c r="A190" s="50"/>
      <c r="B190" s="35" t="s">
        <v>176</v>
      </c>
      <c r="C190" s="35"/>
      <c r="D190" s="51"/>
    </row>
    <row r="191" spans="1:256" x14ac:dyDescent="0.2">
      <c r="A191" s="50"/>
      <c r="B191" s="40" t="s">
        <v>188</v>
      </c>
      <c r="C191" s="35"/>
      <c r="D191" s="51"/>
    </row>
    <row r="192" spans="1:256" x14ac:dyDescent="0.2">
      <c r="A192" s="31">
        <v>7</v>
      </c>
      <c r="B192" s="32" t="s">
        <v>196</v>
      </c>
      <c r="C192" s="32"/>
      <c r="D192" s="52"/>
    </row>
    <row r="193" spans="1:4" x14ac:dyDescent="0.2">
      <c r="A193" s="34" t="s">
        <v>72</v>
      </c>
      <c r="B193" s="35" t="s">
        <v>197</v>
      </c>
      <c r="C193" s="35"/>
      <c r="D193" s="52"/>
    </row>
    <row r="194" spans="1:4" x14ac:dyDescent="0.2">
      <c r="A194" s="34"/>
      <c r="B194" s="35" t="s">
        <v>198</v>
      </c>
      <c r="C194" s="35"/>
      <c r="D194" s="52"/>
    </row>
    <row r="195" spans="1:4" x14ac:dyDescent="0.2">
      <c r="A195" s="34"/>
      <c r="B195" s="35" t="s">
        <v>199</v>
      </c>
      <c r="C195" s="35"/>
      <c r="D195" s="52"/>
    </row>
    <row r="196" spans="1:4" x14ac:dyDescent="0.2">
      <c r="A196" s="34"/>
      <c r="B196" s="35" t="s">
        <v>200</v>
      </c>
      <c r="C196" s="35"/>
      <c r="D196" s="52"/>
    </row>
    <row r="197" spans="1:4" x14ac:dyDescent="0.2">
      <c r="A197" s="34"/>
      <c r="B197" s="35" t="s">
        <v>201</v>
      </c>
      <c r="C197" s="35"/>
      <c r="D197" s="52"/>
    </row>
    <row r="198" spans="1:4" x14ac:dyDescent="0.2">
      <c r="A198" s="34"/>
      <c r="B198" s="35" t="s">
        <v>202</v>
      </c>
      <c r="C198" s="35"/>
      <c r="D198" s="52"/>
    </row>
    <row r="199" spans="1:4" x14ac:dyDescent="0.2">
      <c r="A199" s="34"/>
      <c r="B199" s="35" t="s">
        <v>203</v>
      </c>
      <c r="C199" s="35"/>
      <c r="D199" s="52"/>
    </row>
    <row r="200" spans="1:4" x14ac:dyDescent="0.2">
      <c r="A200" s="34"/>
      <c r="B200" s="35" t="s">
        <v>204</v>
      </c>
      <c r="C200" s="35"/>
      <c r="D200" s="52"/>
    </row>
    <row r="201" spans="1:4" x14ac:dyDescent="0.2">
      <c r="A201" s="34"/>
      <c r="B201" s="35" t="s">
        <v>205</v>
      </c>
      <c r="C201" s="35"/>
      <c r="D201" s="52"/>
    </row>
    <row r="202" spans="1:4" x14ac:dyDescent="0.2">
      <c r="A202" s="34"/>
      <c r="B202" s="35" t="s">
        <v>206</v>
      </c>
      <c r="C202" s="35"/>
      <c r="D202" s="52"/>
    </row>
    <row r="203" spans="1:4" x14ac:dyDescent="0.2">
      <c r="A203" s="34"/>
      <c r="B203" s="35" t="s">
        <v>207</v>
      </c>
      <c r="C203" s="35"/>
      <c r="D203" s="52"/>
    </row>
    <row r="204" spans="1:4" x14ac:dyDescent="0.2">
      <c r="A204" s="34"/>
      <c r="B204" s="35" t="s">
        <v>208</v>
      </c>
      <c r="C204" s="35"/>
      <c r="D204" s="52"/>
    </row>
    <row r="205" spans="1:4" x14ac:dyDescent="0.2">
      <c r="A205" s="34"/>
      <c r="B205" s="35" t="s">
        <v>209</v>
      </c>
      <c r="C205" s="35"/>
      <c r="D205" s="52"/>
    </row>
    <row r="206" spans="1:4" x14ac:dyDescent="0.2">
      <c r="A206" s="34"/>
      <c r="B206" s="35" t="s">
        <v>210</v>
      </c>
      <c r="C206" s="35"/>
      <c r="D206" s="52"/>
    </row>
    <row r="207" spans="1:4" x14ac:dyDescent="0.2">
      <c r="A207" s="34"/>
      <c r="B207" s="35" t="s">
        <v>211</v>
      </c>
      <c r="C207" s="35"/>
      <c r="D207" s="52"/>
    </row>
    <row r="208" spans="1:4" x14ac:dyDescent="0.2">
      <c r="A208" s="34"/>
      <c r="B208" s="35" t="s">
        <v>212</v>
      </c>
      <c r="C208" s="35"/>
      <c r="D208" s="52"/>
    </row>
    <row r="209" spans="1:4" x14ac:dyDescent="0.2">
      <c r="A209" s="34"/>
      <c r="B209" s="35" t="s">
        <v>213</v>
      </c>
      <c r="C209" s="35"/>
      <c r="D209" s="52"/>
    </row>
    <row r="210" spans="1:4" x14ac:dyDescent="0.2">
      <c r="A210" s="34"/>
      <c r="B210" s="35" t="s">
        <v>214</v>
      </c>
      <c r="C210" s="35"/>
      <c r="D210" s="52"/>
    </row>
    <row r="211" spans="1:4" x14ac:dyDescent="0.2">
      <c r="A211" s="34"/>
      <c r="B211" s="35" t="s">
        <v>215</v>
      </c>
      <c r="C211" s="35"/>
      <c r="D211" s="52"/>
    </row>
    <row r="212" spans="1:4" x14ac:dyDescent="0.2">
      <c r="A212" s="34"/>
      <c r="B212" s="35" t="s">
        <v>216</v>
      </c>
      <c r="C212" s="35"/>
      <c r="D212" s="52"/>
    </row>
    <row r="213" spans="1:4" x14ac:dyDescent="0.2">
      <c r="A213" s="34"/>
      <c r="B213" s="35" t="s">
        <v>217</v>
      </c>
      <c r="C213" s="35"/>
      <c r="D213" s="52"/>
    </row>
    <row r="214" spans="1:4" x14ac:dyDescent="0.2">
      <c r="A214" s="34"/>
      <c r="B214" s="35" t="s">
        <v>218</v>
      </c>
      <c r="C214" s="35"/>
      <c r="D214" s="52"/>
    </row>
    <row r="215" spans="1:4" x14ac:dyDescent="0.2">
      <c r="A215" s="34"/>
      <c r="B215" s="35" t="s">
        <v>219</v>
      </c>
      <c r="C215" s="35"/>
      <c r="D215" s="52"/>
    </row>
    <row r="216" spans="1:4" x14ac:dyDescent="0.2">
      <c r="A216" s="34" t="s">
        <v>81</v>
      </c>
      <c r="B216" s="35" t="s">
        <v>220</v>
      </c>
      <c r="C216" s="35"/>
      <c r="D216" s="52"/>
    </row>
    <row r="217" spans="1:4" x14ac:dyDescent="0.2">
      <c r="A217" s="34"/>
      <c r="B217" s="35" t="s">
        <v>199</v>
      </c>
      <c r="C217" s="35"/>
      <c r="D217" s="52"/>
    </row>
    <row r="218" spans="1:4" x14ac:dyDescent="0.2">
      <c r="A218" s="34"/>
      <c r="B218" s="35" t="s">
        <v>201</v>
      </c>
      <c r="C218" s="35"/>
      <c r="D218" s="52"/>
    </row>
    <row r="219" spans="1:4" x14ac:dyDescent="0.2">
      <c r="A219" s="34"/>
      <c r="B219" s="35" t="s">
        <v>202</v>
      </c>
      <c r="C219" s="35"/>
      <c r="D219" s="52"/>
    </row>
    <row r="220" spans="1:4" x14ac:dyDescent="0.2">
      <c r="A220" s="34"/>
      <c r="B220" s="35" t="s">
        <v>203</v>
      </c>
      <c r="C220" s="35"/>
      <c r="D220" s="52"/>
    </row>
    <row r="221" spans="1:4" x14ac:dyDescent="0.2">
      <c r="A221" s="34"/>
      <c r="B221" s="35" t="s">
        <v>204</v>
      </c>
      <c r="C221" s="35"/>
      <c r="D221" s="52"/>
    </row>
    <row r="222" spans="1:4" x14ac:dyDescent="0.2">
      <c r="A222" s="34"/>
      <c r="B222" s="35" t="s">
        <v>205</v>
      </c>
      <c r="C222" s="35"/>
      <c r="D222" s="52"/>
    </row>
    <row r="223" spans="1:4" x14ac:dyDescent="0.2">
      <c r="A223" s="34"/>
      <c r="B223" s="35" t="s">
        <v>206</v>
      </c>
      <c r="C223" s="35"/>
      <c r="D223" s="52"/>
    </row>
    <row r="224" spans="1:4" x14ac:dyDescent="0.2">
      <c r="A224" s="34"/>
      <c r="B224" s="35" t="s">
        <v>207</v>
      </c>
      <c r="C224" s="35"/>
      <c r="D224" s="52"/>
    </row>
    <row r="225" spans="1:4" x14ac:dyDescent="0.2">
      <c r="A225" s="34"/>
      <c r="B225" s="35" t="s">
        <v>208</v>
      </c>
      <c r="C225" s="35"/>
      <c r="D225" s="52"/>
    </row>
    <row r="226" spans="1:4" x14ac:dyDescent="0.2">
      <c r="A226" s="34"/>
      <c r="B226" s="35" t="s">
        <v>210</v>
      </c>
      <c r="C226" s="35"/>
      <c r="D226" s="52"/>
    </row>
    <row r="227" spans="1:4" x14ac:dyDescent="0.2">
      <c r="A227" s="34"/>
      <c r="B227" s="35" t="s">
        <v>212</v>
      </c>
      <c r="C227" s="35"/>
      <c r="D227" s="52"/>
    </row>
    <row r="228" spans="1:4" x14ac:dyDescent="0.2">
      <c r="A228" s="34"/>
      <c r="B228" s="35" t="s">
        <v>213</v>
      </c>
      <c r="C228" s="35"/>
      <c r="D228" s="52"/>
    </row>
    <row r="229" spans="1:4" x14ac:dyDescent="0.2">
      <c r="A229" s="34"/>
      <c r="B229" s="35" t="s">
        <v>214</v>
      </c>
      <c r="C229" s="35"/>
      <c r="D229" s="52"/>
    </row>
    <row r="230" spans="1:4" x14ac:dyDescent="0.2">
      <c r="A230" s="34"/>
      <c r="B230" s="35" t="s">
        <v>215</v>
      </c>
      <c r="C230" s="35"/>
      <c r="D230" s="52"/>
    </row>
    <row r="231" spans="1:4" x14ac:dyDescent="0.2">
      <c r="A231" s="34"/>
      <c r="B231" s="35" t="s">
        <v>216</v>
      </c>
      <c r="C231" s="35"/>
      <c r="D231" s="52"/>
    </row>
    <row r="232" spans="1:4" x14ac:dyDescent="0.2">
      <c r="A232" s="34"/>
      <c r="B232" s="35" t="s">
        <v>217</v>
      </c>
      <c r="C232" s="35"/>
      <c r="D232" s="52"/>
    </row>
    <row r="233" spans="1:4" x14ac:dyDescent="0.2">
      <c r="A233" s="34"/>
      <c r="B233" s="35" t="s">
        <v>218</v>
      </c>
      <c r="C233" s="35"/>
      <c r="D233" s="52"/>
    </row>
    <row r="234" spans="1:4" x14ac:dyDescent="0.2">
      <c r="A234" s="34"/>
      <c r="B234" s="35" t="s">
        <v>219</v>
      </c>
      <c r="C234" s="35"/>
      <c r="D234" s="52"/>
    </row>
    <row r="235" spans="1:4" ht="15.75" x14ac:dyDescent="0.2">
      <c r="A235" s="34" t="s">
        <v>84</v>
      </c>
      <c r="B235" s="35" t="s">
        <v>221</v>
      </c>
      <c r="C235" s="35"/>
      <c r="D235" s="37"/>
    </row>
    <row r="236" spans="1:4" ht="15.75" x14ac:dyDescent="0.2">
      <c r="A236" s="34"/>
      <c r="B236" s="35" t="s">
        <v>222</v>
      </c>
      <c r="C236" s="35"/>
      <c r="D236" s="37"/>
    </row>
    <row r="237" spans="1:4" ht="15.75" x14ac:dyDescent="0.2">
      <c r="A237" s="34"/>
      <c r="B237" s="35" t="s">
        <v>199</v>
      </c>
      <c r="C237" s="35"/>
      <c r="D237" s="37"/>
    </row>
    <row r="238" spans="1:4" ht="15.75" x14ac:dyDescent="0.2">
      <c r="A238" s="34"/>
      <c r="B238" s="35" t="s">
        <v>223</v>
      </c>
      <c r="C238" s="35"/>
      <c r="D238" s="37"/>
    </row>
    <row r="239" spans="1:4" ht="17.25" customHeight="1" x14ac:dyDescent="0.2">
      <c r="A239" s="38"/>
      <c r="B239" s="35" t="s">
        <v>224</v>
      </c>
      <c r="C239" s="35"/>
      <c r="D239" s="36"/>
    </row>
    <row r="240" spans="1:4" ht="15" customHeight="1" x14ac:dyDescent="0.2">
      <c r="A240" s="38"/>
      <c r="B240" s="35" t="s">
        <v>225</v>
      </c>
      <c r="C240" s="35"/>
      <c r="D240" s="36"/>
    </row>
    <row r="241" spans="1:4" ht="15.75" x14ac:dyDescent="0.2">
      <c r="A241" s="38"/>
      <c r="B241" s="35" t="s">
        <v>226</v>
      </c>
      <c r="C241" s="35"/>
      <c r="D241" s="36"/>
    </row>
    <row r="242" spans="1:4" ht="15.75" x14ac:dyDescent="0.2">
      <c r="A242" s="38"/>
      <c r="B242" s="35" t="s">
        <v>210</v>
      </c>
      <c r="C242" s="35"/>
      <c r="D242" s="36"/>
    </row>
    <row r="243" spans="1:4" ht="15.75" x14ac:dyDescent="0.2">
      <c r="A243" s="38"/>
      <c r="B243" s="35" t="s">
        <v>227</v>
      </c>
      <c r="C243" s="35"/>
      <c r="D243" s="36"/>
    </row>
    <row r="244" spans="1:4" ht="15.75" x14ac:dyDescent="0.2">
      <c r="A244" s="38"/>
      <c r="B244" s="35" t="s">
        <v>228</v>
      </c>
      <c r="C244" s="35"/>
      <c r="D244" s="36"/>
    </row>
    <row r="245" spans="1:4" ht="15.75" x14ac:dyDescent="0.2">
      <c r="A245" s="38"/>
      <c r="B245" s="35" t="s">
        <v>229</v>
      </c>
      <c r="C245" s="35"/>
      <c r="D245" s="36"/>
    </row>
    <row r="246" spans="1:4" ht="15.75" x14ac:dyDescent="0.2">
      <c r="A246" s="34" t="s">
        <v>96</v>
      </c>
      <c r="B246" s="35" t="s">
        <v>230</v>
      </c>
      <c r="C246" s="35"/>
      <c r="D246" s="37"/>
    </row>
    <row r="247" spans="1:4" ht="15.75" x14ac:dyDescent="0.2">
      <c r="A247" s="34"/>
      <c r="B247" s="35" t="s">
        <v>199</v>
      </c>
      <c r="C247" s="35"/>
      <c r="D247" s="37"/>
    </row>
    <row r="248" spans="1:4" ht="17.25" customHeight="1" x14ac:dyDescent="0.2">
      <c r="A248" s="38"/>
      <c r="B248" s="35" t="s">
        <v>224</v>
      </c>
      <c r="C248" s="35"/>
      <c r="D248" s="36"/>
    </row>
    <row r="249" spans="1:4" ht="15" customHeight="1" x14ac:dyDescent="0.2">
      <c r="A249" s="38"/>
      <c r="B249" s="35" t="s">
        <v>225</v>
      </c>
      <c r="C249" s="35"/>
      <c r="D249" s="36"/>
    </row>
    <row r="250" spans="1:4" x14ac:dyDescent="0.2">
      <c r="A250" s="34"/>
      <c r="B250" s="35" t="s">
        <v>203</v>
      </c>
      <c r="C250" s="35"/>
      <c r="D250" s="52"/>
    </row>
    <row r="251" spans="1:4" ht="15.75" x14ac:dyDescent="0.2">
      <c r="A251" s="38"/>
      <c r="B251" s="35" t="s">
        <v>210</v>
      </c>
      <c r="C251" s="35"/>
      <c r="D251" s="36"/>
    </row>
    <row r="252" spans="1:4" ht="15.75" x14ac:dyDescent="0.2">
      <c r="A252" s="38"/>
      <c r="B252" s="35" t="s">
        <v>228</v>
      </c>
      <c r="C252" s="35"/>
      <c r="D252" s="36"/>
    </row>
    <row r="253" spans="1:4" ht="15.75" x14ac:dyDescent="0.2">
      <c r="A253" s="38"/>
      <c r="B253" s="35" t="s">
        <v>229</v>
      </c>
      <c r="C253" s="35"/>
      <c r="D253" s="36"/>
    </row>
    <row r="254" spans="1:4" x14ac:dyDescent="0.2">
      <c r="A254" s="34"/>
      <c r="B254" s="35" t="s">
        <v>214</v>
      </c>
      <c r="C254" s="35"/>
      <c r="D254" s="52"/>
    </row>
    <row r="255" spans="1:4" ht="15.75" x14ac:dyDescent="0.2">
      <c r="A255" s="34" t="s">
        <v>100</v>
      </c>
      <c r="B255" s="35" t="s">
        <v>231</v>
      </c>
      <c r="C255" s="35"/>
      <c r="D255" s="37"/>
    </row>
    <row r="256" spans="1:4" ht="15.75" x14ac:dyDescent="0.2">
      <c r="A256" s="34"/>
      <c r="B256" s="35" t="s">
        <v>222</v>
      </c>
      <c r="C256" s="35"/>
      <c r="D256" s="37"/>
    </row>
    <row r="257" spans="1:4" ht="15.75" x14ac:dyDescent="0.2">
      <c r="A257" s="38"/>
      <c r="B257" s="35" t="s">
        <v>199</v>
      </c>
      <c r="C257" s="35"/>
      <c r="D257" s="37"/>
    </row>
    <row r="258" spans="1:4" ht="15.75" x14ac:dyDescent="0.2">
      <c r="A258" s="38"/>
      <c r="B258" s="35" t="s">
        <v>223</v>
      </c>
      <c r="C258" s="35"/>
      <c r="D258" s="37"/>
    </row>
    <row r="259" spans="1:4" ht="13.5" customHeight="1" x14ac:dyDescent="0.2">
      <c r="A259" s="38"/>
      <c r="B259" s="35" t="s">
        <v>224</v>
      </c>
      <c r="C259" s="35"/>
      <c r="D259" s="37"/>
    </row>
    <row r="260" spans="1:4" ht="15.75" x14ac:dyDescent="0.2">
      <c r="A260" s="38"/>
      <c r="B260" s="35" t="s">
        <v>225</v>
      </c>
      <c r="C260" s="35"/>
      <c r="D260" s="37"/>
    </row>
    <row r="261" spans="1:4" ht="15.75" x14ac:dyDescent="0.2">
      <c r="A261" s="38"/>
      <c r="B261" s="35" t="s">
        <v>226</v>
      </c>
      <c r="C261" s="35"/>
      <c r="D261" s="37"/>
    </row>
    <row r="262" spans="1:4" ht="15.75" x14ac:dyDescent="0.2">
      <c r="A262" s="38"/>
      <c r="B262" s="35" t="s">
        <v>210</v>
      </c>
      <c r="C262" s="35"/>
      <c r="D262" s="37"/>
    </row>
    <row r="263" spans="1:4" ht="15.75" x14ac:dyDescent="0.2">
      <c r="A263" s="38"/>
      <c r="B263" s="35" t="s">
        <v>227</v>
      </c>
      <c r="C263" s="35"/>
      <c r="D263" s="37"/>
    </row>
    <row r="264" spans="1:4" ht="15.75" x14ac:dyDescent="0.2">
      <c r="A264" s="38"/>
      <c r="B264" s="35" t="s">
        <v>228</v>
      </c>
      <c r="C264" s="35"/>
      <c r="D264" s="37"/>
    </row>
    <row r="265" spans="1:4" ht="15.75" x14ac:dyDescent="0.2">
      <c r="A265" s="38"/>
      <c r="B265" s="35" t="s">
        <v>229</v>
      </c>
      <c r="C265" s="35"/>
      <c r="D265" s="37"/>
    </row>
    <row r="266" spans="1:4" ht="15.75" x14ac:dyDescent="0.2">
      <c r="A266" s="34" t="s">
        <v>114</v>
      </c>
      <c r="B266" s="35" t="s">
        <v>232</v>
      </c>
      <c r="C266" s="35"/>
      <c r="D266" s="37"/>
    </row>
    <row r="267" spans="1:4" ht="15.75" x14ac:dyDescent="0.2">
      <c r="A267" s="38"/>
      <c r="B267" s="35" t="s">
        <v>199</v>
      </c>
      <c r="C267" s="35"/>
      <c r="D267" s="37"/>
    </row>
    <row r="268" spans="1:4" ht="13.5" customHeight="1" x14ac:dyDescent="0.2">
      <c r="A268" s="38"/>
      <c r="B268" s="35" t="s">
        <v>224</v>
      </c>
      <c r="C268" s="35"/>
      <c r="D268" s="37"/>
    </row>
    <row r="269" spans="1:4" ht="15.75" x14ac:dyDescent="0.2">
      <c r="A269" s="38"/>
      <c r="B269" s="35" t="s">
        <v>225</v>
      </c>
      <c r="C269" s="35"/>
      <c r="D269" s="37"/>
    </row>
    <row r="270" spans="1:4" ht="15.75" x14ac:dyDescent="0.2">
      <c r="A270" s="38"/>
      <c r="B270" s="35" t="s">
        <v>210</v>
      </c>
      <c r="C270" s="35"/>
      <c r="D270" s="37"/>
    </row>
    <row r="271" spans="1:4" ht="15.75" x14ac:dyDescent="0.2">
      <c r="A271" s="38"/>
      <c r="B271" s="35" t="s">
        <v>228</v>
      </c>
      <c r="C271" s="35"/>
      <c r="D271" s="37"/>
    </row>
    <row r="272" spans="1:4" ht="15.75" x14ac:dyDescent="0.2">
      <c r="A272" s="38"/>
      <c r="B272" s="35" t="s">
        <v>229</v>
      </c>
      <c r="C272" s="35"/>
      <c r="D272" s="37"/>
    </row>
    <row r="273" spans="1:4" ht="15.75" x14ac:dyDescent="0.2">
      <c r="A273" s="34" t="s">
        <v>128</v>
      </c>
      <c r="B273" s="35" t="s">
        <v>233</v>
      </c>
      <c r="C273" s="35"/>
      <c r="D273" s="37"/>
    </row>
    <row r="274" spans="1:4" ht="15.75" x14ac:dyDescent="0.2">
      <c r="A274" s="34"/>
      <c r="B274" s="35" t="s">
        <v>222</v>
      </c>
      <c r="C274" s="35"/>
      <c r="D274" s="37"/>
    </row>
    <row r="275" spans="1:4" ht="15.75" x14ac:dyDescent="0.2">
      <c r="A275" s="38"/>
      <c r="B275" s="35" t="s">
        <v>199</v>
      </c>
      <c r="C275" s="35"/>
      <c r="D275" s="37"/>
    </row>
    <row r="276" spans="1:4" ht="15.75" x14ac:dyDescent="0.2">
      <c r="A276" s="38"/>
      <c r="B276" s="35" t="s">
        <v>223</v>
      </c>
      <c r="C276" s="35"/>
      <c r="D276" s="37"/>
    </row>
    <row r="277" spans="1:4" ht="13.5" customHeight="1" x14ac:dyDescent="0.2">
      <c r="A277" s="38"/>
      <c r="B277" s="35" t="s">
        <v>224</v>
      </c>
      <c r="C277" s="35"/>
      <c r="D277" s="37"/>
    </row>
    <row r="278" spans="1:4" ht="15.75" x14ac:dyDescent="0.2">
      <c r="A278" s="38"/>
      <c r="B278" s="35" t="s">
        <v>225</v>
      </c>
      <c r="C278" s="35"/>
      <c r="D278" s="37"/>
    </row>
    <row r="279" spans="1:4" ht="15.75" x14ac:dyDescent="0.2">
      <c r="A279" s="34"/>
      <c r="B279" s="35" t="s">
        <v>234</v>
      </c>
      <c r="C279" s="35"/>
      <c r="D279" s="37"/>
    </row>
    <row r="280" spans="1:4" ht="15.75" x14ac:dyDescent="0.2">
      <c r="A280" s="34"/>
      <c r="B280" s="35" t="s">
        <v>205</v>
      </c>
      <c r="C280" s="35"/>
      <c r="D280" s="37"/>
    </row>
    <row r="281" spans="1:4" ht="15.75" x14ac:dyDescent="0.2">
      <c r="A281" s="34"/>
      <c r="B281" s="35" t="s">
        <v>206</v>
      </c>
      <c r="C281" s="35"/>
      <c r="D281" s="37"/>
    </row>
    <row r="282" spans="1:4" ht="15.75" x14ac:dyDescent="0.2">
      <c r="A282" s="38"/>
      <c r="B282" s="35" t="s">
        <v>207</v>
      </c>
      <c r="C282" s="35"/>
      <c r="D282" s="37"/>
    </row>
    <row r="283" spans="1:4" ht="15.75" x14ac:dyDescent="0.2">
      <c r="A283" s="34"/>
      <c r="B283" s="35" t="s">
        <v>208</v>
      </c>
      <c r="C283" s="35"/>
      <c r="D283" s="37"/>
    </row>
    <row r="284" spans="1:4" ht="15.75" x14ac:dyDescent="0.2">
      <c r="A284" s="34"/>
      <c r="B284" s="35" t="s">
        <v>226</v>
      </c>
      <c r="C284" s="35"/>
      <c r="D284" s="37"/>
    </row>
    <row r="285" spans="1:4" ht="15.75" x14ac:dyDescent="0.2">
      <c r="A285" s="34"/>
      <c r="B285" s="35" t="s">
        <v>210</v>
      </c>
      <c r="C285" s="35"/>
      <c r="D285" s="37"/>
    </row>
    <row r="286" spans="1:4" ht="15.75" x14ac:dyDescent="0.2">
      <c r="A286" s="38"/>
      <c r="B286" s="35" t="s">
        <v>227</v>
      </c>
      <c r="C286" s="35"/>
      <c r="D286" s="37"/>
    </row>
    <row r="287" spans="1:4" ht="21" customHeight="1" x14ac:dyDescent="0.2">
      <c r="A287" s="38"/>
      <c r="B287" s="35" t="s">
        <v>228</v>
      </c>
      <c r="C287" s="35"/>
      <c r="D287" s="37"/>
    </row>
    <row r="288" spans="1:4" ht="15.75" x14ac:dyDescent="0.2">
      <c r="A288" s="38"/>
      <c r="B288" s="35" t="s">
        <v>229</v>
      </c>
      <c r="C288" s="35"/>
      <c r="D288" s="37"/>
    </row>
    <row r="289" spans="1:4" ht="15.75" x14ac:dyDescent="0.2">
      <c r="A289" s="38"/>
      <c r="B289" s="35" t="s">
        <v>235</v>
      </c>
      <c r="C289" s="35"/>
      <c r="D289" s="37"/>
    </row>
    <row r="290" spans="1:4" ht="15.75" x14ac:dyDescent="0.2">
      <c r="A290" s="34"/>
      <c r="B290" s="35" t="s">
        <v>216</v>
      </c>
      <c r="C290" s="35"/>
      <c r="D290" s="37"/>
    </row>
    <row r="291" spans="1:4" ht="15.75" x14ac:dyDescent="0.2">
      <c r="A291" s="34"/>
      <c r="B291" s="35" t="s">
        <v>217</v>
      </c>
      <c r="C291" s="35"/>
      <c r="D291" s="37"/>
    </row>
    <row r="292" spans="1:4" ht="15.75" x14ac:dyDescent="0.2">
      <c r="A292" s="34"/>
      <c r="B292" s="35" t="s">
        <v>218</v>
      </c>
      <c r="C292" s="35"/>
      <c r="D292" s="37"/>
    </row>
    <row r="293" spans="1:4" ht="15.75" x14ac:dyDescent="0.2">
      <c r="A293" s="34"/>
      <c r="B293" s="35" t="s">
        <v>219</v>
      </c>
      <c r="C293" s="35"/>
      <c r="D293" s="37"/>
    </row>
    <row r="294" spans="1:4" ht="15.75" x14ac:dyDescent="0.2">
      <c r="A294" s="34" t="s">
        <v>133</v>
      </c>
      <c r="B294" s="35" t="s">
        <v>236</v>
      </c>
      <c r="C294" s="35"/>
      <c r="D294" s="37"/>
    </row>
    <row r="295" spans="1:4" ht="15.75" x14ac:dyDescent="0.2">
      <c r="A295" s="38"/>
      <c r="B295" s="35" t="s">
        <v>199</v>
      </c>
      <c r="C295" s="35"/>
      <c r="D295" s="37"/>
    </row>
    <row r="296" spans="1:4" ht="13.5" customHeight="1" x14ac:dyDescent="0.2">
      <c r="A296" s="38"/>
      <c r="B296" s="35" t="s">
        <v>224</v>
      </c>
      <c r="C296" s="35"/>
      <c r="D296" s="37"/>
    </row>
    <row r="297" spans="1:4" ht="15.75" x14ac:dyDescent="0.2">
      <c r="A297" s="38"/>
      <c r="B297" s="35" t="s">
        <v>225</v>
      </c>
      <c r="C297" s="35"/>
      <c r="D297" s="37"/>
    </row>
    <row r="298" spans="1:4" ht="15.75" x14ac:dyDescent="0.2">
      <c r="A298" s="34"/>
      <c r="B298" s="35" t="s">
        <v>234</v>
      </c>
      <c r="C298" s="35"/>
      <c r="D298" s="37"/>
    </row>
    <row r="299" spans="1:4" ht="15.75" x14ac:dyDescent="0.2">
      <c r="A299" s="34"/>
      <c r="B299" s="35" t="s">
        <v>205</v>
      </c>
      <c r="C299" s="35"/>
      <c r="D299" s="37"/>
    </row>
    <row r="300" spans="1:4" ht="15.75" x14ac:dyDescent="0.2">
      <c r="A300" s="34"/>
      <c r="B300" s="35" t="s">
        <v>206</v>
      </c>
      <c r="C300" s="35"/>
      <c r="D300" s="37"/>
    </row>
    <row r="301" spans="1:4" ht="15.75" x14ac:dyDescent="0.2">
      <c r="A301" s="38"/>
      <c r="B301" s="35" t="s">
        <v>207</v>
      </c>
      <c r="C301" s="35"/>
      <c r="D301" s="37"/>
    </row>
    <row r="302" spans="1:4" ht="15.75" x14ac:dyDescent="0.2">
      <c r="A302" s="34"/>
      <c r="B302" s="35" t="s">
        <v>208</v>
      </c>
      <c r="C302" s="35"/>
      <c r="D302" s="37"/>
    </row>
    <row r="303" spans="1:4" ht="15.75" x14ac:dyDescent="0.2">
      <c r="A303" s="34"/>
      <c r="B303" s="35" t="s">
        <v>210</v>
      </c>
      <c r="C303" s="35"/>
      <c r="D303" s="37"/>
    </row>
    <row r="304" spans="1:4" ht="21" customHeight="1" x14ac:dyDescent="0.2">
      <c r="A304" s="38"/>
      <c r="B304" s="35" t="s">
        <v>228</v>
      </c>
      <c r="C304" s="35"/>
      <c r="D304" s="37"/>
    </row>
    <row r="305" spans="1:4" ht="15.75" x14ac:dyDescent="0.2">
      <c r="A305" s="38"/>
      <c r="B305" s="35" t="s">
        <v>229</v>
      </c>
      <c r="C305" s="35"/>
      <c r="D305" s="37"/>
    </row>
    <row r="306" spans="1:4" ht="15.75" x14ac:dyDescent="0.2">
      <c r="A306" s="38"/>
      <c r="B306" s="35" t="s">
        <v>235</v>
      </c>
      <c r="C306" s="35"/>
      <c r="D306" s="37"/>
    </row>
    <row r="307" spans="1:4" ht="15.75" x14ac:dyDescent="0.2">
      <c r="A307" s="34"/>
      <c r="B307" s="35" t="s">
        <v>216</v>
      </c>
      <c r="C307" s="35"/>
      <c r="D307" s="37"/>
    </row>
    <row r="308" spans="1:4" ht="15.75" x14ac:dyDescent="0.2">
      <c r="A308" s="34"/>
      <c r="B308" s="35" t="s">
        <v>217</v>
      </c>
      <c r="C308" s="35"/>
      <c r="D308" s="37"/>
    </row>
    <row r="309" spans="1:4" ht="15.75" x14ac:dyDescent="0.2">
      <c r="A309" s="34"/>
      <c r="B309" s="35" t="s">
        <v>218</v>
      </c>
      <c r="C309" s="35"/>
      <c r="D309" s="37"/>
    </row>
    <row r="310" spans="1:4" ht="15.75" x14ac:dyDescent="0.2">
      <c r="A310" s="34"/>
      <c r="B310" s="35" t="s">
        <v>219</v>
      </c>
      <c r="C310" s="35"/>
      <c r="D310" s="37"/>
    </row>
    <row r="311" spans="1:4" ht="25.5" x14ac:dyDescent="0.2">
      <c r="A311" s="34" t="s">
        <v>136</v>
      </c>
      <c r="B311" s="35" t="s">
        <v>237</v>
      </c>
      <c r="C311" s="35"/>
      <c r="D311" s="37"/>
    </row>
    <row r="312" spans="1:4" ht="15.75" x14ac:dyDescent="0.2">
      <c r="A312" s="38"/>
      <c r="B312" s="35" t="s">
        <v>199</v>
      </c>
      <c r="C312" s="35"/>
      <c r="D312" s="37"/>
    </row>
    <row r="313" spans="1:4" ht="13.5" customHeight="1" x14ac:dyDescent="0.2">
      <c r="A313" s="38"/>
      <c r="B313" s="35" t="s">
        <v>224</v>
      </c>
      <c r="C313" s="35"/>
      <c r="D313" s="37"/>
    </row>
    <row r="314" spans="1:4" ht="15.75" x14ac:dyDescent="0.2">
      <c r="A314" s="38"/>
      <c r="B314" s="35" t="s">
        <v>225</v>
      </c>
      <c r="C314" s="35"/>
      <c r="D314" s="37"/>
    </row>
    <row r="315" spans="1:4" ht="15.75" x14ac:dyDescent="0.2">
      <c r="A315" s="34"/>
      <c r="B315" s="35" t="s">
        <v>234</v>
      </c>
      <c r="C315" s="35"/>
      <c r="D315" s="37"/>
    </row>
    <row r="316" spans="1:4" ht="15.75" x14ac:dyDescent="0.2">
      <c r="A316" s="34"/>
      <c r="B316" s="35" t="s">
        <v>205</v>
      </c>
      <c r="C316" s="35"/>
      <c r="D316" s="37"/>
    </row>
    <row r="317" spans="1:4" ht="15.75" x14ac:dyDescent="0.2">
      <c r="A317" s="34"/>
      <c r="B317" s="35" t="s">
        <v>206</v>
      </c>
      <c r="C317" s="35"/>
      <c r="D317" s="37"/>
    </row>
    <row r="318" spans="1:4" ht="15.75" x14ac:dyDescent="0.2">
      <c r="A318" s="38"/>
      <c r="B318" s="35" t="s">
        <v>207</v>
      </c>
      <c r="C318" s="35"/>
      <c r="D318" s="37"/>
    </row>
    <row r="319" spans="1:4" ht="15.75" x14ac:dyDescent="0.2">
      <c r="A319" s="34"/>
      <c r="B319" s="35" t="s">
        <v>208</v>
      </c>
      <c r="C319" s="35"/>
      <c r="D319" s="37"/>
    </row>
    <row r="320" spans="1:4" ht="15.75" x14ac:dyDescent="0.2">
      <c r="A320" s="34"/>
      <c r="B320" s="35" t="s">
        <v>210</v>
      </c>
      <c r="C320" s="35"/>
      <c r="D320" s="37"/>
    </row>
    <row r="321" spans="1:4" ht="21" customHeight="1" x14ac:dyDescent="0.2">
      <c r="A321" s="38"/>
      <c r="B321" s="35" t="s">
        <v>228</v>
      </c>
      <c r="C321" s="35"/>
      <c r="D321" s="37"/>
    </row>
    <row r="322" spans="1:4" ht="15.75" x14ac:dyDescent="0.2">
      <c r="A322" s="38"/>
      <c r="B322" s="35" t="s">
        <v>229</v>
      </c>
      <c r="C322" s="35"/>
      <c r="D322" s="37"/>
    </row>
    <row r="323" spans="1:4" ht="15.75" x14ac:dyDescent="0.2">
      <c r="A323" s="38"/>
      <c r="B323" s="35" t="s">
        <v>235</v>
      </c>
      <c r="C323" s="35"/>
      <c r="D323" s="37"/>
    </row>
    <row r="324" spans="1:4" ht="15.75" x14ac:dyDescent="0.2">
      <c r="A324" s="34"/>
      <c r="B324" s="35" t="s">
        <v>216</v>
      </c>
      <c r="C324" s="35"/>
      <c r="D324" s="37"/>
    </row>
    <row r="325" spans="1:4" ht="15.75" x14ac:dyDescent="0.2">
      <c r="A325" s="34"/>
      <c r="B325" s="35" t="s">
        <v>217</v>
      </c>
      <c r="C325" s="35"/>
      <c r="D325" s="37"/>
    </row>
    <row r="326" spans="1:4" ht="15.75" x14ac:dyDescent="0.2">
      <c r="A326" s="34"/>
      <c r="B326" s="35" t="s">
        <v>218</v>
      </c>
      <c r="C326" s="35"/>
      <c r="D326" s="37"/>
    </row>
    <row r="327" spans="1:4" ht="15.75" x14ac:dyDescent="0.2">
      <c r="A327" s="34"/>
      <c r="B327" s="35" t="s">
        <v>219</v>
      </c>
      <c r="C327" s="35"/>
      <c r="D327" s="37"/>
    </row>
    <row r="328" spans="1:4" ht="18" customHeight="1" x14ac:dyDescent="0.2">
      <c r="A328" s="53">
        <v>8</v>
      </c>
      <c r="B328" s="32" t="s">
        <v>238</v>
      </c>
      <c r="C328" s="32"/>
      <c r="D328" s="37"/>
    </row>
    <row r="329" spans="1:4" ht="16.5" customHeight="1" x14ac:dyDescent="0.2">
      <c r="A329" s="34"/>
      <c r="B329" s="35" t="s">
        <v>239</v>
      </c>
      <c r="C329" s="35"/>
      <c r="D329" s="37"/>
    </row>
    <row r="330" spans="1:4" ht="16.5" customHeight="1" x14ac:dyDescent="0.2">
      <c r="A330" s="38"/>
      <c r="B330" s="35" t="s">
        <v>240</v>
      </c>
      <c r="C330" s="35"/>
      <c r="D330" s="37"/>
    </row>
    <row r="331" spans="1:4" ht="16.5" customHeight="1" x14ac:dyDescent="0.2">
      <c r="A331" s="31">
        <v>9</v>
      </c>
      <c r="B331" s="32" t="s">
        <v>241</v>
      </c>
      <c r="C331" s="32"/>
      <c r="D331" s="52"/>
    </row>
    <row r="332" spans="1:4" ht="16.5" customHeight="1" x14ac:dyDescent="0.2">
      <c r="A332" s="34" t="s">
        <v>72</v>
      </c>
      <c r="B332" s="35" t="s">
        <v>242</v>
      </c>
      <c r="C332" s="35"/>
      <c r="D332" s="37"/>
    </row>
    <row r="333" spans="1:4" ht="16.5" customHeight="1" x14ac:dyDescent="0.2">
      <c r="A333" s="34"/>
      <c r="B333" s="35" t="s">
        <v>243</v>
      </c>
      <c r="C333" s="35"/>
      <c r="D333" s="37"/>
    </row>
    <row r="334" spans="1:4" ht="15.75" x14ac:dyDescent="0.2">
      <c r="A334" s="34"/>
      <c r="B334" s="35" t="s">
        <v>244</v>
      </c>
      <c r="C334" s="35"/>
      <c r="D334" s="37"/>
    </row>
    <row r="335" spans="1:4" ht="15.75" x14ac:dyDescent="0.2">
      <c r="A335" s="34"/>
      <c r="B335" s="35" t="s">
        <v>245</v>
      </c>
      <c r="C335" s="35"/>
      <c r="D335" s="37"/>
    </row>
    <row r="336" spans="1:4" ht="15.75" x14ac:dyDescent="0.2">
      <c r="A336" s="34"/>
      <c r="B336" s="35" t="s">
        <v>222</v>
      </c>
      <c r="C336" s="35"/>
      <c r="D336" s="37"/>
    </row>
    <row r="337" spans="1:4" ht="15.75" x14ac:dyDescent="0.2">
      <c r="A337" s="34"/>
      <c r="B337" s="35" t="s">
        <v>199</v>
      </c>
      <c r="C337" s="35"/>
      <c r="D337" s="37"/>
    </row>
    <row r="338" spans="1:4" ht="15.75" x14ac:dyDescent="0.2">
      <c r="A338" s="34"/>
      <c r="B338" s="35" t="s">
        <v>223</v>
      </c>
      <c r="C338" s="35"/>
      <c r="D338" s="37"/>
    </row>
    <row r="339" spans="1:4" ht="15.75" x14ac:dyDescent="0.2">
      <c r="A339" s="34"/>
      <c r="B339" s="35" t="s">
        <v>224</v>
      </c>
      <c r="C339" s="35"/>
      <c r="D339" s="37"/>
    </row>
    <row r="340" spans="1:4" ht="15.75" x14ac:dyDescent="0.2">
      <c r="A340" s="34"/>
      <c r="B340" s="35" t="s">
        <v>246</v>
      </c>
      <c r="C340" s="35"/>
      <c r="D340" s="37"/>
    </row>
    <row r="341" spans="1:4" ht="15.75" x14ac:dyDescent="0.2">
      <c r="A341" s="34"/>
      <c r="B341" s="35" t="s">
        <v>225</v>
      </c>
      <c r="C341" s="35"/>
      <c r="D341" s="37"/>
    </row>
    <row r="342" spans="1:4" ht="15.75" x14ac:dyDescent="0.2">
      <c r="A342" s="34"/>
      <c r="B342" s="35" t="s">
        <v>247</v>
      </c>
      <c r="C342" s="35"/>
      <c r="D342" s="37"/>
    </row>
    <row r="343" spans="1:4" ht="15.75" x14ac:dyDescent="0.2">
      <c r="A343" s="34"/>
      <c r="B343" s="35" t="s">
        <v>234</v>
      </c>
      <c r="C343" s="35"/>
      <c r="D343" s="37"/>
    </row>
    <row r="344" spans="1:4" ht="15.75" x14ac:dyDescent="0.2">
      <c r="A344" s="34"/>
      <c r="B344" s="35" t="s">
        <v>205</v>
      </c>
      <c r="C344" s="35"/>
      <c r="D344" s="37"/>
    </row>
    <row r="345" spans="1:4" ht="15.75" x14ac:dyDescent="0.2">
      <c r="A345" s="34"/>
      <c r="B345" s="35" t="s">
        <v>248</v>
      </c>
      <c r="C345" s="35"/>
      <c r="D345" s="37"/>
    </row>
    <row r="346" spans="1:4" ht="15.75" x14ac:dyDescent="0.2">
      <c r="A346" s="34"/>
      <c r="B346" s="35" t="s">
        <v>249</v>
      </c>
      <c r="C346" s="35"/>
      <c r="D346" s="37"/>
    </row>
    <row r="347" spans="1:4" ht="15.75" x14ac:dyDescent="0.2">
      <c r="A347" s="34"/>
      <c r="B347" s="35" t="s">
        <v>250</v>
      </c>
      <c r="C347" s="35"/>
      <c r="D347" s="37"/>
    </row>
    <row r="348" spans="1:4" ht="15.75" x14ac:dyDescent="0.2">
      <c r="A348" s="34"/>
      <c r="B348" s="35" t="s">
        <v>251</v>
      </c>
      <c r="C348" s="35"/>
      <c r="D348" s="37"/>
    </row>
    <row r="349" spans="1:4" ht="15.75" x14ac:dyDescent="0.2">
      <c r="A349" s="34"/>
      <c r="B349" s="35" t="s">
        <v>252</v>
      </c>
      <c r="C349" s="35"/>
      <c r="D349" s="37"/>
    </row>
    <row r="350" spans="1:4" ht="15.75" x14ac:dyDescent="0.2">
      <c r="A350" s="34"/>
      <c r="B350" s="35" t="s">
        <v>253</v>
      </c>
      <c r="C350" s="35"/>
      <c r="D350" s="37"/>
    </row>
    <row r="351" spans="1:4" ht="15.75" x14ac:dyDescent="0.2">
      <c r="A351" s="34"/>
      <c r="B351" s="35" t="s">
        <v>254</v>
      </c>
      <c r="C351" s="35"/>
      <c r="D351" s="37"/>
    </row>
    <row r="352" spans="1:4" ht="15.75" x14ac:dyDescent="0.2">
      <c r="A352" s="34"/>
      <c r="B352" s="35" t="s">
        <v>226</v>
      </c>
      <c r="C352" s="35"/>
      <c r="D352" s="37"/>
    </row>
    <row r="353" spans="1:4" ht="15.75" x14ac:dyDescent="0.2">
      <c r="A353" s="34"/>
      <c r="B353" s="35" t="s">
        <v>210</v>
      </c>
      <c r="C353" s="35"/>
      <c r="D353" s="37"/>
    </row>
    <row r="354" spans="1:4" ht="15.75" x14ac:dyDescent="0.2">
      <c r="A354" s="34"/>
      <c r="B354" s="35" t="s">
        <v>227</v>
      </c>
      <c r="C354" s="35"/>
      <c r="D354" s="37"/>
    </row>
    <row r="355" spans="1:4" ht="15.75" x14ac:dyDescent="0.2">
      <c r="A355" s="34"/>
      <c r="B355" s="35" t="s">
        <v>228</v>
      </c>
      <c r="C355" s="35"/>
      <c r="D355" s="37"/>
    </row>
    <row r="356" spans="1:4" ht="15.75" x14ac:dyDescent="0.2">
      <c r="A356" s="34"/>
      <c r="B356" s="35" t="s">
        <v>255</v>
      </c>
      <c r="C356" s="35"/>
      <c r="D356" s="37"/>
    </row>
    <row r="357" spans="1:4" ht="15.75" x14ac:dyDescent="0.2">
      <c r="A357" s="34"/>
      <c r="B357" s="35" t="s">
        <v>229</v>
      </c>
      <c r="C357" s="35"/>
      <c r="D357" s="37"/>
    </row>
    <row r="358" spans="1:4" ht="15.75" x14ac:dyDescent="0.2">
      <c r="A358" s="34"/>
      <c r="B358" s="35" t="s">
        <v>256</v>
      </c>
      <c r="C358" s="35"/>
      <c r="D358" s="37"/>
    </row>
    <row r="359" spans="1:4" ht="15.75" x14ac:dyDescent="0.2">
      <c r="A359" s="34"/>
      <c r="B359" s="35" t="s">
        <v>235</v>
      </c>
      <c r="C359" s="35"/>
      <c r="D359" s="37"/>
    </row>
    <row r="360" spans="1:4" ht="15.75" x14ac:dyDescent="0.2">
      <c r="A360" s="34"/>
      <c r="B360" s="35" t="s">
        <v>216</v>
      </c>
      <c r="C360" s="35"/>
      <c r="D360" s="37"/>
    </row>
    <row r="361" spans="1:4" ht="15.75" x14ac:dyDescent="0.2">
      <c r="A361" s="34"/>
      <c r="B361" s="35" t="s">
        <v>257</v>
      </c>
      <c r="C361" s="35"/>
      <c r="D361" s="37"/>
    </row>
    <row r="362" spans="1:4" ht="15.75" x14ac:dyDescent="0.2">
      <c r="A362" s="34"/>
      <c r="B362" s="35" t="s">
        <v>258</v>
      </c>
      <c r="C362" s="35"/>
      <c r="D362" s="37"/>
    </row>
    <row r="363" spans="1:4" ht="15.75" x14ac:dyDescent="0.2">
      <c r="A363" s="34"/>
      <c r="B363" s="35" t="s">
        <v>259</v>
      </c>
      <c r="C363" s="35"/>
      <c r="D363" s="37"/>
    </row>
    <row r="364" spans="1:4" ht="15.75" x14ac:dyDescent="0.2">
      <c r="A364" s="34"/>
      <c r="B364" s="35" t="s">
        <v>260</v>
      </c>
      <c r="C364" s="35"/>
      <c r="D364" s="37"/>
    </row>
    <row r="365" spans="1:4" ht="15.75" x14ac:dyDescent="0.2">
      <c r="A365" s="31">
        <v>10</v>
      </c>
      <c r="B365" s="32" t="s">
        <v>261</v>
      </c>
      <c r="C365" s="32"/>
      <c r="D365" s="37"/>
    </row>
    <row r="366" spans="1:4" ht="15.75" x14ac:dyDescent="0.2">
      <c r="A366" s="34" t="s">
        <v>72</v>
      </c>
      <c r="B366" s="35" t="s">
        <v>262</v>
      </c>
      <c r="C366" s="35"/>
      <c r="D366" s="37"/>
    </row>
    <row r="367" spans="1:4" ht="15.75" x14ac:dyDescent="0.2">
      <c r="A367" s="34" t="s">
        <v>263</v>
      </c>
      <c r="B367" s="35" t="s">
        <v>264</v>
      </c>
      <c r="C367" s="35"/>
      <c r="D367" s="37"/>
    </row>
    <row r="368" spans="1:4" ht="15.75" x14ac:dyDescent="0.2">
      <c r="A368" s="34" t="s">
        <v>265</v>
      </c>
      <c r="B368" s="35" t="s">
        <v>266</v>
      </c>
      <c r="C368" s="35"/>
      <c r="D368" s="37"/>
    </row>
    <row r="369" spans="1:4" ht="15.75" x14ac:dyDescent="0.2">
      <c r="A369" s="34" t="s">
        <v>267</v>
      </c>
      <c r="B369" s="35" t="s">
        <v>268</v>
      </c>
      <c r="C369" s="35"/>
      <c r="D369" s="37"/>
    </row>
    <row r="370" spans="1:4" ht="15.75" x14ac:dyDescent="0.2">
      <c r="A370" s="34" t="s">
        <v>269</v>
      </c>
      <c r="B370" s="35" t="s">
        <v>270</v>
      </c>
      <c r="C370" s="35"/>
      <c r="D370" s="37"/>
    </row>
    <row r="371" spans="1:4" ht="15.75" x14ac:dyDescent="0.2">
      <c r="A371" s="34" t="s">
        <v>81</v>
      </c>
      <c r="B371" s="35" t="s">
        <v>271</v>
      </c>
      <c r="C371" s="35"/>
      <c r="D371" s="37"/>
    </row>
    <row r="372" spans="1:4" ht="15.75" x14ac:dyDescent="0.2">
      <c r="A372" s="34" t="s">
        <v>272</v>
      </c>
      <c r="B372" s="35" t="s">
        <v>273</v>
      </c>
      <c r="C372" s="35"/>
      <c r="D372" s="37"/>
    </row>
    <row r="373" spans="1:4" ht="15.75" x14ac:dyDescent="0.2">
      <c r="A373" s="34"/>
      <c r="B373" s="35" t="s">
        <v>274</v>
      </c>
      <c r="C373" s="35"/>
      <c r="D373" s="37"/>
    </row>
    <row r="374" spans="1:4" ht="15.75" x14ac:dyDescent="0.2">
      <c r="A374" s="34"/>
      <c r="B374" s="35" t="s">
        <v>275</v>
      </c>
      <c r="C374" s="35"/>
      <c r="D374" s="37"/>
    </row>
    <row r="375" spans="1:4" ht="15.75" x14ac:dyDescent="0.2">
      <c r="A375" s="34"/>
      <c r="B375" s="35" t="s">
        <v>276</v>
      </c>
      <c r="C375" s="35"/>
      <c r="D375" s="37"/>
    </row>
    <row r="376" spans="1:4" ht="15.75" x14ac:dyDescent="0.2">
      <c r="A376" s="34"/>
      <c r="B376" s="35" t="s">
        <v>277</v>
      </c>
      <c r="C376" s="35"/>
      <c r="D376" s="37"/>
    </row>
    <row r="377" spans="1:4" ht="15.75" x14ac:dyDescent="0.2">
      <c r="A377" s="34"/>
      <c r="B377" s="35" t="s">
        <v>278</v>
      </c>
      <c r="C377" s="35"/>
      <c r="D377" s="37"/>
    </row>
    <row r="378" spans="1:4" ht="15.75" x14ac:dyDescent="0.2">
      <c r="A378" s="34"/>
      <c r="B378" s="35" t="s">
        <v>279</v>
      </c>
      <c r="C378" s="35"/>
      <c r="D378" s="37"/>
    </row>
    <row r="379" spans="1:4" ht="15.75" x14ac:dyDescent="0.2">
      <c r="A379" s="34"/>
      <c r="B379" s="35" t="s">
        <v>280</v>
      </c>
      <c r="C379" s="35"/>
      <c r="D379" s="37"/>
    </row>
    <row r="380" spans="1:4" ht="15.75" x14ac:dyDescent="0.2">
      <c r="A380" s="34" t="s">
        <v>281</v>
      </c>
      <c r="B380" s="35" t="s">
        <v>282</v>
      </c>
      <c r="C380" s="35"/>
      <c r="D380" s="37"/>
    </row>
    <row r="381" spans="1:4" ht="15.75" x14ac:dyDescent="0.2">
      <c r="A381" s="34"/>
      <c r="B381" s="35" t="s">
        <v>274</v>
      </c>
      <c r="C381" s="35"/>
      <c r="D381" s="37"/>
    </row>
    <row r="382" spans="1:4" ht="15.75" x14ac:dyDescent="0.2">
      <c r="A382" s="34"/>
      <c r="B382" s="35" t="s">
        <v>275</v>
      </c>
      <c r="C382" s="35"/>
      <c r="D382" s="37"/>
    </row>
    <row r="383" spans="1:4" ht="15.75" x14ac:dyDescent="0.2">
      <c r="A383" s="34"/>
      <c r="B383" s="35" t="s">
        <v>276</v>
      </c>
      <c r="C383" s="35"/>
      <c r="D383" s="37"/>
    </row>
    <row r="384" spans="1:4" ht="15.75" x14ac:dyDescent="0.2">
      <c r="A384" s="34"/>
      <c r="B384" s="35" t="s">
        <v>277</v>
      </c>
      <c r="C384" s="35"/>
      <c r="D384" s="37"/>
    </row>
    <row r="385" spans="1:4" ht="15.75" x14ac:dyDescent="0.2">
      <c r="A385" s="34"/>
      <c r="B385" s="35" t="s">
        <v>278</v>
      </c>
      <c r="C385" s="35"/>
      <c r="D385" s="37"/>
    </row>
    <row r="386" spans="1:4" ht="15.75" x14ac:dyDescent="0.2">
      <c r="A386" s="34"/>
      <c r="B386" s="35" t="s">
        <v>279</v>
      </c>
      <c r="C386" s="35"/>
      <c r="D386" s="37"/>
    </row>
    <row r="387" spans="1:4" ht="15.75" x14ac:dyDescent="0.2">
      <c r="A387" s="34"/>
      <c r="B387" s="35" t="s">
        <v>280</v>
      </c>
      <c r="C387" s="35"/>
      <c r="D387" s="37"/>
    </row>
    <row r="388" spans="1:4" ht="15.75" x14ac:dyDescent="0.2">
      <c r="A388" s="34" t="s">
        <v>283</v>
      </c>
      <c r="B388" s="35" t="s">
        <v>284</v>
      </c>
      <c r="C388" s="35"/>
      <c r="D388" s="37"/>
    </row>
    <row r="389" spans="1:4" ht="15.75" x14ac:dyDescent="0.2">
      <c r="A389" s="34"/>
      <c r="B389" s="35" t="s">
        <v>274</v>
      </c>
      <c r="C389" s="35"/>
      <c r="D389" s="37"/>
    </row>
    <row r="390" spans="1:4" ht="15.75" x14ac:dyDescent="0.2">
      <c r="A390" s="34"/>
      <c r="B390" s="35" t="s">
        <v>275</v>
      </c>
      <c r="C390" s="35"/>
      <c r="D390" s="37"/>
    </row>
    <row r="391" spans="1:4" ht="15.75" x14ac:dyDescent="0.2">
      <c r="A391" s="34"/>
      <c r="B391" s="35" t="s">
        <v>276</v>
      </c>
      <c r="C391" s="35"/>
      <c r="D391" s="37"/>
    </row>
    <row r="392" spans="1:4" ht="15.75" x14ac:dyDescent="0.2">
      <c r="A392" s="34"/>
      <c r="B392" s="35" t="s">
        <v>277</v>
      </c>
      <c r="C392" s="35"/>
      <c r="D392" s="37"/>
    </row>
    <row r="393" spans="1:4" ht="15.75" x14ac:dyDescent="0.2">
      <c r="A393" s="34"/>
      <c r="B393" s="35" t="s">
        <v>278</v>
      </c>
      <c r="C393" s="35"/>
      <c r="D393" s="37"/>
    </row>
    <row r="394" spans="1:4" ht="15.75" x14ac:dyDescent="0.2">
      <c r="A394" s="34"/>
      <c r="B394" s="35" t="s">
        <v>279</v>
      </c>
      <c r="C394" s="35"/>
      <c r="D394" s="37"/>
    </row>
    <row r="395" spans="1:4" ht="15.75" x14ac:dyDescent="0.2">
      <c r="A395" s="34"/>
      <c r="B395" s="35" t="s">
        <v>280</v>
      </c>
      <c r="C395" s="35"/>
      <c r="D395" s="37"/>
    </row>
    <row r="396" spans="1:4" ht="15.75" x14ac:dyDescent="0.2">
      <c r="A396" s="34" t="s">
        <v>285</v>
      </c>
      <c r="B396" s="35" t="s">
        <v>286</v>
      </c>
      <c r="C396" s="35"/>
      <c r="D396" s="37"/>
    </row>
    <row r="397" spans="1:4" ht="15.75" x14ac:dyDescent="0.2">
      <c r="A397" s="34"/>
      <c r="B397" s="35" t="s">
        <v>274</v>
      </c>
      <c r="C397" s="35"/>
      <c r="D397" s="37"/>
    </row>
    <row r="398" spans="1:4" ht="15.75" x14ac:dyDescent="0.2">
      <c r="A398" s="34"/>
      <c r="B398" s="35" t="s">
        <v>275</v>
      </c>
      <c r="C398" s="35"/>
      <c r="D398" s="37"/>
    </row>
    <row r="399" spans="1:4" ht="15.75" x14ac:dyDescent="0.2">
      <c r="A399" s="34"/>
      <c r="B399" s="35" t="s">
        <v>276</v>
      </c>
      <c r="C399" s="35"/>
      <c r="D399" s="37"/>
    </row>
    <row r="400" spans="1:4" ht="15.75" x14ac:dyDescent="0.2">
      <c r="A400" s="34"/>
      <c r="B400" s="35" t="s">
        <v>277</v>
      </c>
      <c r="C400" s="35"/>
      <c r="D400" s="37"/>
    </row>
    <row r="401" spans="1:4" ht="15.75" x14ac:dyDescent="0.2">
      <c r="A401" s="34"/>
      <c r="B401" s="35" t="s">
        <v>278</v>
      </c>
      <c r="C401" s="35"/>
      <c r="D401" s="37"/>
    </row>
    <row r="402" spans="1:4" ht="15.75" x14ac:dyDescent="0.2">
      <c r="A402" s="34"/>
      <c r="B402" s="35" t="s">
        <v>279</v>
      </c>
      <c r="C402" s="35"/>
      <c r="D402" s="37"/>
    </row>
    <row r="403" spans="1:4" ht="15.75" x14ac:dyDescent="0.2">
      <c r="A403" s="34"/>
      <c r="B403" s="35" t="s">
        <v>280</v>
      </c>
      <c r="C403" s="35"/>
      <c r="D403" s="37"/>
    </row>
    <row r="404" spans="1:4" ht="15.75" x14ac:dyDescent="0.2">
      <c r="A404" s="34" t="s">
        <v>100</v>
      </c>
      <c r="B404" s="35" t="s">
        <v>287</v>
      </c>
      <c r="C404" s="35"/>
      <c r="D404" s="37"/>
    </row>
    <row r="405" spans="1:4" x14ac:dyDescent="0.2">
      <c r="A405" s="150" t="s">
        <v>114</v>
      </c>
      <c r="B405" s="54" t="s">
        <v>288</v>
      </c>
      <c r="C405" s="54"/>
      <c r="D405" s="152"/>
    </row>
    <row r="406" spans="1:4" x14ac:dyDescent="0.2">
      <c r="A406" s="151"/>
      <c r="B406" s="35" t="s">
        <v>289</v>
      </c>
      <c r="C406" s="35"/>
      <c r="D406" s="153"/>
    </row>
    <row r="407" spans="1:4" ht="15.75" x14ac:dyDescent="0.2">
      <c r="A407" s="34" t="s">
        <v>128</v>
      </c>
      <c r="B407" s="35" t="s">
        <v>290</v>
      </c>
      <c r="C407" s="35"/>
      <c r="D407" s="37"/>
    </row>
    <row r="408" spans="1:4" ht="15.75" x14ac:dyDescent="0.2">
      <c r="A408" s="34" t="s">
        <v>133</v>
      </c>
      <c r="B408" s="35" t="s">
        <v>291</v>
      </c>
      <c r="C408" s="35"/>
      <c r="D408" s="37"/>
    </row>
    <row r="409" spans="1:4" ht="15.75" x14ac:dyDescent="0.2">
      <c r="A409" s="34" t="s">
        <v>136</v>
      </c>
      <c r="B409" s="35" t="s">
        <v>292</v>
      </c>
      <c r="C409" s="35"/>
      <c r="D409" s="37"/>
    </row>
    <row r="410" spans="1:4" ht="25.5" x14ac:dyDescent="0.2">
      <c r="A410" s="34" t="s">
        <v>293</v>
      </c>
      <c r="B410" s="35" t="s">
        <v>294</v>
      </c>
      <c r="C410" s="35"/>
      <c r="D410" s="37"/>
    </row>
    <row r="411" spans="1:4" ht="15.75" x14ac:dyDescent="0.2">
      <c r="A411" s="34"/>
      <c r="B411" s="35" t="s">
        <v>274</v>
      </c>
      <c r="C411" s="35"/>
      <c r="D411" s="37"/>
    </row>
    <row r="412" spans="1:4" ht="15.75" x14ac:dyDescent="0.2">
      <c r="A412" s="34"/>
      <c r="B412" s="35" t="s">
        <v>275</v>
      </c>
      <c r="C412" s="35"/>
      <c r="D412" s="37"/>
    </row>
    <row r="413" spans="1:4" ht="15.75" x14ac:dyDescent="0.2">
      <c r="A413" s="34"/>
      <c r="B413" s="35" t="s">
        <v>276</v>
      </c>
      <c r="C413" s="35"/>
      <c r="D413" s="37"/>
    </row>
    <row r="414" spans="1:4" ht="15.75" x14ac:dyDescent="0.2">
      <c r="A414" s="34"/>
      <c r="B414" s="35" t="s">
        <v>277</v>
      </c>
      <c r="C414" s="35"/>
      <c r="D414" s="37"/>
    </row>
    <row r="415" spans="1:4" ht="15.75" x14ac:dyDescent="0.2">
      <c r="A415" s="34"/>
      <c r="B415" s="35" t="s">
        <v>278</v>
      </c>
      <c r="C415" s="35"/>
      <c r="D415" s="37"/>
    </row>
    <row r="416" spans="1:4" ht="15.75" x14ac:dyDescent="0.2">
      <c r="A416" s="34"/>
      <c r="B416" s="35" t="s">
        <v>279</v>
      </c>
      <c r="C416" s="35"/>
      <c r="D416" s="37"/>
    </row>
    <row r="417" spans="1:4" ht="15.75" x14ac:dyDescent="0.2">
      <c r="A417" s="34"/>
      <c r="B417" s="35" t="s">
        <v>280</v>
      </c>
      <c r="C417" s="35"/>
      <c r="D417" s="37"/>
    </row>
    <row r="418" spans="1:4" ht="25.5" x14ac:dyDescent="0.2">
      <c r="A418" s="34" t="s">
        <v>295</v>
      </c>
      <c r="B418" s="35" t="s">
        <v>296</v>
      </c>
      <c r="C418" s="35"/>
      <c r="D418" s="37"/>
    </row>
    <row r="419" spans="1:4" ht="15.75" x14ac:dyDescent="0.2">
      <c r="A419" s="34"/>
      <c r="B419" s="35" t="s">
        <v>274</v>
      </c>
      <c r="C419" s="35"/>
      <c r="D419" s="37"/>
    </row>
    <row r="420" spans="1:4" ht="15.75" x14ac:dyDescent="0.2">
      <c r="A420" s="34"/>
      <c r="B420" s="35" t="s">
        <v>275</v>
      </c>
      <c r="C420" s="35"/>
      <c r="D420" s="37"/>
    </row>
    <row r="421" spans="1:4" ht="15.75" x14ac:dyDescent="0.2">
      <c r="A421" s="34"/>
      <c r="B421" s="35" t="s">
        <v>276</v>
      </c>
      <c r="C421" s="35"/>
      <c r="D421" s="37"/>
    </row>
    <row r="422" spans="1:4" ht="15.75" x14ac:dyDescent="0.2">
      <c r="A422" s="34"/>
      <c r="B422" s="35" t="s">
        <v>277</v>
      </c>
      <c r="C422" s="35"/>
      <c r="D422" s="37"/>
    </row>
    <row r="423" spans="1:4" ht="15.75" x14ac:dyDescent="0.2">
      <c r="A423" s="34"/>
      <c r="B423" s="35" t="s">
        <v>278</v>
      </c>
      <c r="C423" s="35"/>
      <c r="D423" s="37"/>
    </row>
    <row r="424" spans="1:4" ht="15.75" x14ac:dyDescent="0.2">
      <c r="A424" s="34"/>
      <c r="B424" s="35" t="s">
        <v>279</v>
      </c>
      <c r="C424" s="35"/>
      <c r="D424" s="37"/>
    </row>
    <row r="425" spans="1:4" ht="15.75" x14ac:dyDescent="0.2">
      <c r="A425" s="34"/>
      <c r="B425" s="35" t="s">
        <v>280</v>
      </c>
      <c r="C425" s="35"/>
      <c r="D425" s="37"/>
    </row>
    <row r="426" spans="1:4" ht="15.75" x14ac:dyDescent="0.2">
      <c r="A426" s="31">
        <v>11</v>
      </c>
      <c r="B426" s="32" t="s">
        <v>297</v>
      </c>
      <c r="C426" s="32"/>
      <c r="D426" s="37"/>
    </row>
    <row r="427" spans="1:4" ht="15.75" x14ac:dyDescent="0.2">
      <c r="A427" s="34" t="s">
        <v>72</v>
      </c>
      <c r="B427" s="35" t="s">
        <v>298</v>
      </c>
      <c r="C427" s="35"/>
      <c r="D427" s="37"/>
    </row>
    <row r="428" spans="1:4" ht="15.75" x14ac:dyDescent="0.2">
      <c r="A428" s="34"/>
      <c r="B428" s="35" t="s">
        <v>299</v>
      </c>
      <c r="C428" s="35"/>
      <c r="D428" s="37"/>
    </row>
    <row r="429" spans="1:4" ht="15.75" x14ac:dyDescent="0.2">
      <c r="A429" s="34"/>
      <c r="B429" s="35" t="s">
        <v>300</v>
      </c>
      <c r="C429" s="35"/>
      <c r="D429" s="37"/>
    </row>
    <row r="430" spans="1:4" ht="15.75" x14ac:dyDescent="0.2">
      <c r="A430" s="34"/>
      <c r="B430" s="35" t="s">
        <v>301</v>
      </c>
      <c r="C430" s="35"/>
      <c r="D430" s="37"/>
    </row>
    <row r="431" spans="1:4" ht="15.75" x14ac:dyDescent="0.2">
      <c r="A431" s="34"/>
      <c r="B431" s="35" t="s">
        <v>302</v>
      </c>
      <c r="C431" s="35"/>
      <c r="D431" s="37"/>
    </row>
    <row r="432" spans="1:4" ht="15.75" x14ac:dyDescent="0.2">
      <c r="A432" s="34"/>
      <c r="B432" s="35" t="s">
        <v>303</v>
      </c>
      <c r="C432" s="35"/>
      <c r="D432" s="37"/>
    </row>
    <row r="433" spans="1:4" ht="15.75" x14ac:dyDescent="0.2">
      <c r="A433" s="34"/>
      <c r="B433" s="35" t="s">
        <v>304</v>
      </c>
      <c r="C433" s="35"/>
      <c r="D433" s="37"/>
    </row>
    <row r="434" spans="1:4" ht="15.75" x14ac:dyDescent="0.2">
      <c r="A434" s="34"/>
      <c r="B434" s="35" t="s">
        <v>305</v>
      </c>
      <c r="C434" s="35"/>
      <c r="D434" s="37"/>
    </row>
    <row r="435" spans="1:4" ht="15.75" x14ac:dyDescent="0.2">
      <c r="A435" s="34"/>
      <c r="B435" s="35" t="s">
        <v>306</v>
      </c>
      <c r="C435" s="35"/>
      <c r="D435" s="37"/>
    </row>
    <row r="436" spans="1:4" ht="15.75" x14ac:dyDescent="0.2">
      <c r="A436" s="34"/>
      <c r="B436" s="35" t="s">
        <v>307</v>
      </c>
      <c r="C436" s="35"/>
      <c r="D436" s="37"/>
    </row>
    <row r="437" spans="1:4" ht="15.75" x14ac:dyDescent="0.2">
      <c r="A437" s="34"/>
      <c r="B437" s="35" t="s">
        <v>308</v>
      </c>
      <c r="C437" s="35"/>
      <c r="D437" s="37"/>
    </row>
    <row r="438" spans="1:4" ht="15.75" x14ac:dyDescent="0.2">
      <c r="A438" s="34" t="s">
        <v>81</v>
      </c>
      <c r="B438" s="35" t="s">
        <v>309</v>
      </c>
      <c r="C438" s="35"/>
      <c r="D438" s="37"/>
    </row>
    <row r="439" spans="1:4" ht="15.75" x14ac:dyDescent="0.2">
      <c r="A439" s="34"/>
      <c r="B439" s="35" t="s">
        <v>299</v>
      </c>
      <c r="C439" s="35"/>
      <c r="D439" s="37"/>
    </row>
    <row r="440" spans="1:4" ht="15.75" x14ac:dyDescent="0.2">
      <c r="A440" s="34"/>
      <c r="B440" s="35" t="s">
        <v>300</v>
      </c>
      <c r="C440" s="35"/>
      <c r="D440" s="37"/>
    </row>
    <row r="441" spans="1:4" ht="15.75" x14ac:dyDescent="0.2">
      <c r="A441" s="34"/>
      <c r="B441" s="35" t="s">
        <v>301</v>
      </c>
      <c r="C441" s="35"/>
      <c r="D441" s="37"/>
    </row>
    <row r="442" spans="1:4" ht="15.75" x14ac:dyDescent="0.2">
      <c r="A442" s="34"/>
      <c r="B442" s="35" t="s">
        <v>302</v>
      </c>
      <c r="C442" s="35"/>
      <c r="D442" s="37"/>
    </row>
    <row r="443" spans="1:4" ht="15.75" x14ac:dyDescent="0.2">
      <c r="A443" s="34"/>
      <c r="B443" s="35" t="s">
        <v>303</v>
      </c>
      <c r="C443" s="35"/>
      <c r="D443" s="37"/>
    </row>
    <row r="444" spans="1:4" ht="15.75" x14ac:dyDescent="0.2">
      <c r="A444" s="34"/>
      <c r="B444" s="35" t="s">
        <v>304</v>
      </c>
      <c r="C444" s="35"/>
      <c r="D444" s="37"/>
    </row>
    <row r="445" spans="1:4" ht="15.75" x14ac:dyDescent="0.2">
      <c r="A445" s="34"/>
      <c r="B445" s="35" t="s">
        <v>305</v>
      </c>
      <c r="C445" s="35"/>
      <c r="D445" s="37"/>
    </row>
    <row r="446" spans="1:4" ht="15.75" x14ac:dyDescent="0.2">
      <c r="A446" s="34"/>
      <c r="B446" s="35" t="s">
        <v>306</v>
      </c>
      <c r="C446" s="35"/>
      <c r="D446" s="37"/>
    </row>
    <row r="447" spans="1:4" ht="15.75" x14ac:dyDescent="0.2">
      <c r="A447" s="34"/>
      <c r="B447" s="35" t="s">
        <v>307</v>
      </c>
      <c r="C447" s="35"/>
      <c r="D447" s="37"/>
    </row>
    <row r="448" spans="1:4" ht="15.75" x14ac:dyDescent="0.2">
      <c r="A448" s="34"/>
      <c r="B448" s="35" t="s">
        <v>308</v>
      </c>
      <c r="C448" s="35"/>
      <c r="D448" s="37"/>
    </row>
    <row r="449" spans="1:4" ht="15.75" x14ac:dyDescent="0.2">
      <c r="A449" s="34" t="s">
        <v>84</v>
      </c>
      <c r="B449" s="35" t="s">
        <v>310</v>
      </c>
      <c r="C449" s="35"/>
      <c r="D449" s="37"/>
    </row>
    <row r="450" spans="1:4" ht="15.75" x14ac:dyDescent="0.2">
      <c r="A450" s="34"/>
      <c r="B450" s="35" t="s">
        <v>311</v>
      </c>
      <c r="C450" s="35"/>
      <c r="D450" s="37"/>
    </row>
    <row r="451" spans="1:4" ht="15.75" x14ac:dyDescent="0.2">
      <c r="A451" s="34"/>
      <c r="B451" s="35" t="s">
        <v>312</v>
      </c>
      <c r="C451" s="35"/>
      <c r="D451" s="37"/>
    </row>
    <row r="452" spans="1:4" ht="15.75" x14ac:dyDescent="0.2">
      <c r="A452" s="34"/>
      <c r="B452" s="35" t="s">
        <v>313</v>
      </c>
      <c r="C452" s="35"/>
      <c r="D452" s="37"/>
    </row>
    <row r="453" spans="1:4" ht="15.75" x14ac:dyDescent="0.2">
      <c r="A453" s="34" t="s">
        <v>96</v>
      </c>
      <c r="B453" s="35" t="s">
        <v>314</v>
      </c>
      <c r="C453" s="35"/>
      <c r="D453" s="37"/>
    </row>
    <row r="454" spans="1:4" ht="15.75" x14ac:dyDescent="0.2">
      <c r="A454" s="34"/>
      <c r="B454" s="35" t="s">
        <v>311</v>
      </c>
      <c r="C454" s="35"/>
      <c r="D454" s="37"/>
    </row>
    <row r="455" spans="1:4" ht="15.75" x14ac:dyDescent="0.2">
      <c r="A455" s="34"/>
      <c r="B455" s="35" t="s">
        <v>312</v>
      </c>
      <c r="C455" s="35"/>
      <c r="D455" s="37"/>
    </row>
    <row r="456" spans="1:4" ht="15.75" x14ac:dyDescent="0.2">
      <c r="A456" s="34"/>
      <c r="B456" s="35" t="s">
        <v>313</v>
      </c>
      <c r="C456" s="35"/>
      <c r="D456" s="37"/>
    </row>
    <row r="457" spans="1:4" ht="15.75" x14ac:dyDescent="0.2">
      <c r="A457" s="31">
        <v>12</v>
      </c>
      <c r="B457" s="32" t="s">
        <v>315</v>
      </c>
      <c r="C457" s="32"/>
      <c r="D457" s="37"/>
    </row>
    <row r="458" spans="1:4" ht="15.75" x14ac:dyDescent="0.2">
      <c r="A458" s="34" t="s">
        <v>72</v>
      </c>
      <c r="B458" s="35" t="s">
        <v>316</v>
      </c>
      <c r="C458" s="35"/>
      <c r="D458" s="37"/>
    </row>
    <row r="459" spans="1:4" ht="15.75" x14ac:dyDescent="0.2">
      <c r="A459" s="34"/>
      <c r="B459" s="35" t="s">
        <v>317</v>
      </c>
      <c r="C459" s="35"/>
      <c r="D459" s="37"/>
    </row>
    <row r="460" spans="1:4" ht="15.75" x14ac:dyDescent="0.2">
      <c r="A460" s="34"/>
      <c r="B460" s="35" t="s">
        <v>318</v>
      </c>
      <c r="C460" s="35"/>
      <c r="D460" s="37"/>
    </row>
    <row r="461" spans="1:4" ht="15.75" x14ac:dyDescent="0.2">
      <c r="A461" s="34"/>
      <c r="B461" s="35" t="s">
        <v>319</v>
      </c>
      <c r="C461" s="35"/>
      <c r="D461" s="37"/>
    </row>
    <row r="462" spans="1:4" ht="15.75" x14ac:dyDescent="0.2">
      <c r="A462" s="34"/>
      <c r="B462" s="35" t="s">
        <v>320</v>
      </c>
      <c r="C462" s="35"/>
      <c r="D462" s="37"/>
    </row>
    <row r="463" spans="1:4" ht="15.75" x14ac:dyDescent="0.2">
      <c r="A463" s="34"/>
      <c r="B463" s="35" t="s">
        <v>321</v>
      </c>
      <c r="C463" s="35"/>
      <c r="D463" s="37"/>
    </row>
    <row r="464" spans="1:4" ht="15.75" x14ac:dyDescent="0.2">
      <c r="A464" s="34" t="s">
        <v>81</v>
      </c>
      <c r="B464" s="35" t="s">
        <v>322</v>
      </c>
      <c r="C464" s="35"/>
      <c r="D464" s="37"/>
    </row>
    <row r="465" spans="1:4" ht="15.75" x14ac:dyDescent="0.2">
      <c r="A465" s="34"/>
      <c r="B465" s="35" t="s">
        <v>299</v>
      </c>
      <c r="C465" s="35"/>
      <c r="D465" s="37"/>
    </row>
    <row r="466" spans="1:4" ht="15.75" x14ac:dyDescent="0.2">
      <c r="A466" s="34"/>
      <c r="B466" s="35" t="s">
        <v>300</v>
      </c>
      <c r="C466" s="35"/>
      <c r="D466" s="37"/>
    </row>
    <row r="467" spans="1:4" ht="15.75" x14ac:dyDescent="0.2">
      <c r="A467" s="34"/>
      <c r="B467" s="35" t="s">
        <v>301</v>
      </c>
      <c r="C467" s="35"/>
      <c r="D467" s="37"/>
    </row>
    <row r="468" spans="1:4" ht="15.75" x14ac:dyDescent="0.2">
      <c r="A468" s="34"/>
      <c r="B468" s="35" t="s">
        <v>302</v>
      </c>
      <c r="C468" s="35"/>
      <c r="D468" s="37"/>
    </row>
    <row r="469" spans="1:4" ht="15.75" x14ac:dyDescent="0.2">
      <c r="A469" s="34"/>
      <c r="B469" s="35" t="s">
        <v>303</v>
      </c>
      <c r="C469" s="35"/>
      <c r="D469" s="37"/>
    </row>
    <row r="470" spans="1:4" ht="15.75" x14ac:dyDescent="0.2">
      <c r="A470" s="34"/>
      <c r="B470" s="35" t="s">
        <v>304</v>
      </c>
      <c r="C470" s="35"/>
      <c r="D470" s="37"/>
    </row>
    <row r="471" spans="1:4" ht="15.75" x14ac:dyDescent="0.2">
      <c r="A471" s="34"/>
      <c r="B471" s="35" t="s">
        <v>305</v>
      </c>
      <c r="C471" s="35"/>
      <c r="D471" s="37"/>
    </row>
    <row r="472" spans="1:4" ht="15.75" x14ac:dyDescent="0.2">
      <c r="A472" s="34"/>
      <c r="B472" s="35" t="s">
        <v>306</v>
      </c>
      <c r="C472" s="35"/>
      <c r="D472" s="37"/>
    </row>
    <row r="473" spans="1:4" ht="15.75" x14ac:dyDescent="0.2">
      <c r="A473" s="34"/>
      <c r="B473" s="35" t="s">
        <v>307</v>
      </c>
      <c r="C473" s="35"/>
      <c r="D473" s="37"/>
    </row>
    <row r="474" spans="1:4" ht="15.75" x14ac:dyDescent="0.2">
      <c r="A474" s="34"/>
      <c r="B474" s="35" t="s">
        <v>308</v>
      </c>
      <c r="C474" s="35"/>
      <c r="D474" s="37"/>
    </row>
    <row r="475" spans="1:4" ht="15.75" x14ac:dyDescent="0.2">
      <c r="A475" s="34" t="s">
        <v>84</v>
      </c>
      <c r="B475" s="35" t="s">
        <v>323</v>
      </c>
      <c r="C475" s="35"/>
      <c r="D475" s="37"/>
    </row>
    <row r="476" spans="1:4" ht="15.75" x14ac:dyDescent="0.2">
      <c r="A476" s="34"/>
      <c r="B476" s="35" t="s">
        <v>299</v>
      </c>
      <c r="C476" s="35"/>
      <c r="D476" s="37"/>
    </row>
    <row r="477" spans="1:4" ht="15.75" x14ac:dyDescent="0.2">
      <c r="A477" s="34"/>
      <c r="B477" s="35" t="s">
        <v>300</v>
      </c>
      <c r="C477" s="35"/>
      <c r="D477" s="37"/>
    </row>
    <row r="478" spans="1:4" ht="15.75" x14ac:dyDescent="0.2">
      <c r="A478" s="34"/>
      <c r="B478" s="35" t="s">
        <v>301</v>
      </c>
      <c r="C478" s="35"/>
      <c r="D478" s="37"/>
    </row>
    <row r="479" spans="1:4" ht="15.75" x14ac:dyDescent="0.2">
      <c r="A479" s="34"/>
      <c r="B479" s="35" t="s">
        <v>302</v>
      </c>
      <c r="C479" s="35"/>
      <c r="D479" s="37"/>
    </row>
    <row r="480" spans="1:4" ht="15.75" x14ac:dyDescent="0.2">
      <c r="A480" s="34"/>
      <c r="B480" s="35" t="s">
        <v>303</v>
      </c>
      <c r="C480" s="35"/>
      <c r="D480" s="37"/>
    </row>
    <row r="481" spans="1:4" ht="15.75" x14ac:dyDescent="0.2">
      <c r="A481" s="34"/>
      <c r="B481" s="35" t="s">
        <v>304</v>
      </c>
      <c r="C481" s="35"/>
      <c r="D481" s="37"/>
    </row>
    <row r="482" spans="1:4" ht="15.75" x14ac:dyDescent="0.2">
      <c r="A482" s="34"/>
      <c r="B482" s="35" t="s">
        <v>305</v>
      </c>
      <c r="C482" s="35"/>
      <c r="D482" s="37"/>
    </row>
    <row r="483" spans="1:4" ht="15.75" x14ac:dyDescent="0.2">
      <c r="A483" s="34"/>
      <c r="B483" s="35" t="s">
        <v>306</v>
      </c>
      <c r="C483" s="35"/>
      <c r="D483" s="37"/>
    </row>
    <row r="484" spans="1:4" ht="15.75" x14ac:dyDescent="0.2">
      <c r="A484" s="34"/>
      <c r="B484" s="35" t="s">
        <v>307</v>
      </c>
      <c r="C484" s="35"/>
      <c r="D484" s="37"/>
    </row>
    <row r="485" spans="1:4" ht="15.75" x14ac:dyDescent="0.2">
      <c r="A485" s="34"/>
      <c r="B485" s="35" t="s">
        <v>308</v>
      </c>
      <c r="C485" s="35"/>
      <c r="D485" s="37"/>
    </row>
    <row r="486" spans="1:4" ht="15.75" x14ac:dyDescent="0.2">
      <c r="A486" s="34" t="s">
        <v>324</v>
      </c>
      <c r="B486" s="35" t="s">
        <v>325</v>
      </c>
      <c r="C486" s="35"/>
      <c r="D486" s="37"/>
    </row>
    <row r="487" spans="1:4" ht="15.75" x14ac:dyDescent="0.2">
      <c r="A487" s="34"/>
      <c r="B487" s="35" t="s">
        <v>311</v>
      </c>
      <c r="C487" s="35"/>
      <c r="D487" s="37"/>
    </row>
    <row r="488" spans="1:4" ht="15.75" x14ac:dyDescent="0.2">
      <c r="A488" s="34"/>
      <c r="B488" s="35" t="s">
        <v>312</v>
      </c>
      <c r="C488" s="35"/>
      <c r="D488" s="37"/>
    </row>
    <row r="489" spans="1:4" ht="15.75" x14ac:dyDescent="0.2">
      <c r="A489" s="34"/>
      <c r="B489" s="35" t="s">
        <v>313</v>
      </c>
      <c r="C489" s="35"/>
      <c r="D489" s="37"/>
    </row>
    <row r="490" spans="1:4" ht="15.75" x14ac:dyDescent="0.2">
      <c r="A490" s="34" t="s">
        <v>326</v>
      </c>
      <c r="B490" s="35" t="s">
        <v>325</v>
      </c>
      <c r="C490" s="35"/>
      <c r="D490" s="37"/>
    </row>
    <row r="491" spans="1:4" ht="15.75" x14ac:dyDescent="0.2">
      <c r="A491" s="34"/>
      <c r="B491" s="35" t="s">
        <v>311</v>
      </c>
      <c r="C491" s="35"/>
      <c r="D491" s="37"/>
    </row>
    <row r="492" spans="1:4" ht="15.75" x14ac:dyDescent="0.2">
      <c r="A492" s="34"/>
      <c r="B492" s="35" t="s">
        <v>312</v>
      </c>
      <c r="C492" s="35"/>
      <c r="D492" s="37"/>
    </row>
    <row r="493" spans="1:4" ht="15.75" x14ac:dyDescent="0.2">
      <c r="A493" s="34"/>
      <c r="B493" s="35" t="s">
        <v>313</v>
      </c>
      <c r="C493" s="35"/>
      <c r="D493" s="37"/>
    </row>
    <row r="494" spans="1:4" ht="15.75" x14ac:dyDescent="0.2">
      <c r="A494" s="31">
        <v>13</v>
      </c>
      <c r="B494" s="32" t="s">
        <v>327</v>
      </c>
      <c r="C494" s="32"/>
      <c r="D494" s="37"/>
    </row>
    <row r="495" spans="1:4" ht="15.75" x14ac:dyDescent="0.2">
      <c r="A495" s="38"/>
      <c r="B495" s="35" t="s">
        <v>301</v>
      </c>
      <c r="C495" s="35"/>
      <c r="D495" s="37"/>
    </row>
    <row r="496" spans="1:4" ht="15.75" x14ac:dyDescent="0.2">
      <c r="A496" s="38"/>
      <c r="B496" s="35" t="s">
        <v>302</v>
      </c>
      <c r="C496" s="35"/>
      <c r="D496" s="37"/>
    </row>
    <row r="497" spans="1:4" ht="15.75" x14ac:dyDescent="0.2">
      <c r="A497" s="38"/>
      <c r="B497" s="35" t="s">
        <v>328</v>
      </c>
      <c r="C497" s="35"/>
      <c r="D497" s="37"/>
    </row>
    <row r="498" spans="1:4" ht="15.75" x14ac:dyDescent="0.2">
      <c r="A498" s="38"/>
      <c r="B498" s="35" t="s">
        <v>303</v>
      </c>
      <c r="C498" s="35"/>
      <c r="D498" s="37"/>
    </row>
    <row r="499" spans="1:4" ht="15.75" x14ac:dyDescent="0.2">
      <c r="A499" s="38"/>
      <c r="B499" s="35" t="s">
        <v>329</v>
      </c>
      <c r="C499" s="35"/>
      <c r="D499" s="37"/>
    </row>
    <row r="500" spans="1:4" ht="15.75" x14ac:dyDescent="0.2">
      <c r="A500" s="38"/>
      <c r="B500" s="35" t="s">
        <v>330</v>
      </c>
      <c r="C500" s="35"/>
      <c r="D500" s="37"/>
    </row>
    <row r="501" spans="1:4" ht="15.75" x14ac:dyDescent="0.2">
      <c r="A501" s="38"/>
      <c r="B501" s="35" t="s">
        <v>304</v>
      </c>
      <c r="C501" s="35"/>
      <c r="D501" s="37"/>
    </row>
    <row r="502" spans="1:4" ht="15.75" x14ac:dyDescent="0.2">
      <c r="A502" s="38"/>
      <c r="B502" s="35" t="s">
        <v>331</v>
      </c>
      <c r="C502" s="35"/>
      <c r="D502" s="37"/>
    </row>
    <row r="503" spans="1:4" ht="15.75" x14ac:dyDescent="0.2">
      <c r="A503" s="38"/>
      <c r="B503" s="35" t="s">
        <v>332</v>
      </c>
      <c r="C503" s="35"/>
      <c r="D503" s="37"/>
    </row>
    <row r="504" spans="1:4" ht="15.75" x14ac:dyDescent="0.2">
      <c r="A504" s="38"/>
      <c r="B504" s="35" t="s">
        <v>317</v>
      </c>
      <c r="C504" s="35"/>
      <c r="D504" s="37"/>
    </row>
    <row r="505" spans="1:4" ht="15.75" x14ac:dyDescent="0.2">
      <c r="A505" s="38"/>
      <c r="B505" s="35" t="s">
        <v>305</v>
      </c>
      <c r="C505" s="35"/>
      <c r="D505" s="37"/>
    </row>
    <row r="506" spans="1:4" ht="15.75" x14ac:dyDescent="0.2">
      <c r="A506" s="38"/>
      <c r="B506" s="35" t="s">
        <v>333</v>
      </c>
      <c r="C506" s="35"/>
      <c r="D506" s="37"/>
    </row>
    <row r="507" spans="1:4" ht="15.75" x14ac:dyDescent="0.2">
      <c r="A507" s="38"/>
      <c r="B507" s="35" t="s">
        <v>334</v>
      </c>
      <c r="C507" s="35"/>
      <c r="D507" s="37"/>
    </row>
    <row r="508" spans="1:4" ht="15.75" x14ac:dyDescent="0.2">
      <c r="A508" s="38"/>
      <c r="B508" s="35" t="s">
        <v>335</v>
      </c>
      <c r="C508" s="35"/>
      <c r="D508" s="37"/>
    </row>
    <row r="509" spans="1:4" ht="15.75" x14ac:dyDescent="0.2">
      <c r="A509" s="38"/>
      <c r="B509" s="35" t="s">
        <v>318</v>
      </c>
      <c r="C509" s="35"/>
      <c r="D509" s="37"/>
    </row>
    <row r="510" spans="1:4" ht="15.75" x14ac:dyDescent="0.2">
      <c r="A510" s="38"/>
      <c r="B510" s="35" t="s">
        <v>306</v>
      </c>
      <c r="C510" s="35"/>
      <c r="D510" s="37"/>
    </row>
    <row r="511" spans="1:4" ht="15.75" x14ac:dyDescent="0.2">
      <c r="A511" s="38"/>
      <c r="B511" s="35" t="s">
        <v>336</v>
      </c>
      <c r="C511" s="35"/>
      <c r="D511" s="37"/>
    </row>
    <row r="512" spans="1:4" ht="15.75" x14ac:dyDescent="0.2">
      <c r="A512" s="38"/>
      <c r="B512" s="35" t="s">
        <v>337</v>
      </c>
      <c r="C512" s="35"/>
      <c r="D512" s="37"/>
    </row>
    <row r="513" spans="1:4" ht="15.75" x14ac:dyDescent="0.2">
      <c r="A513" s="38"/>
      <c r="B513" s="35" t="s">
        <v>338</v>
      </c>
      <c r="C513" s="35"/>
      <c r="D513" s="37"/>
    </row>
    <row r="514" spans="1:4" ht="15.75" x14ac:dyDescent="0.2">
      <c r="A514" s="38"/>
      <c r="B514" s="35" t="s">
        <v>339</v>
      </c>
      <c r="C514" s="35"/>
      <c r="D514" s="37"/>
    </row>
    <row r="515" spans="1:4" ht="15.75" x14ac:dyDescent="0.2">
      <c r="A515" s="38"/>
      <c r="B515" s="35" t="s">
        <v>319</v>
      </c>
      <c r="C515" s="35"/>
      <c r="D515" s="37"/>
    </row>
    <row r="516" spans="1:4" ht="15.75" x14ac:dyDescent="0.2">
      <c r="A516" s="38"/>
      <c r="B516" s="35" t="s">
        <v>307</v>
      </c>
      <c r="C516" s="35"/>
      <c r="D516" s="37"/>
    </row>
    <row r="517" spans="1:4" ht="15.75" x14ac:dyDescent="0.2">
      <c r="A517" s="38"/>
      <c r="B517" s="35" t="s">
        <v>340</v>
      </c>
      <c r="C517" s="35"/>
      <c r="D517" s="37"/>
    </row>
    <row r="518" spans="1:4" ht="15.75" x14ac:dyDescent="0.2">
      <c r="A518" s="34"/>
      <c r="B518" s="35" t="s">
        <v>341</v>
      </c>
      <c r="C518" s="35"/>
      <c r="D518" s="37"/>
    </row>
    <row r="519" spans="1:4" ht="15.75" x14ac:dyDescent="0.2">
      <c r="A519" s="38"/>
      <c r="B519" s="35" t="s">
        <v>342</v>
      </c>
      <c r="C519" s="35"/>
      <c r="D519" s="37"/>
    </row>
    <row r="520" spans="1:4" ht="15.75" x14ac:dyDescent="0.2">
      <c r="A520" s="38"/>
      <c r="B520" s="35" t="s">
        <v>343</v>
      </c>
      <c r="C520" s="35"/>
      <c r="D520" s="37"/>
    </row>
    <row r="521" spans="1:4" ht="15.75" x14ac:dyDescent="0.2">
      <c r="A521" s="38"/>
      <c r="B521" s="35" t="s">
        <v>344</v>
      </c>
      <c r="C521" s="35"/>
      <c r="D521" s="37"/>
    </row>
    <row r="522" spans="1:4" ht="15.75" x14ac:dyDescent="0.2">
      <c r="A522" s="38"/>
      <c r="B522" s="35" t="s">
        <v>320</v>
      </c>
      <c r="C522" s="35"/>
      <c r="D522" s="37"/>
    </row>
    <row r="523" spans="1:4" ht="15.75" x14ac:dyDescent="0.2">
      <c r="A523" s="38"/>
      <c r="B523" s="35" t="s">
        <v>308</v>
      </c>
      <c r="C523" s="35"/>
      <c r="D523" s="37"/>
    </row>
    <row r="524" spans="1:4" ht="15.75" x14ac:dyDescent="0.2">
      <c r="A524" s="38"/>
      <c r="B524" s="35" t="s">
        <v>345</v>
      </c>
      <c r="C524" s="35"/>
      <c r="D524" s="37"/>
    </row>
    <row r="525" spans="1:4" ht="15.75" x14ac:dyDescent="0.2">
      <c r="A525" s="38"/>
      <c r="B525" s="35" t="s">
        <v>346</v>
      </c>
      <c r="C525" s="35"/>
      <c r="D525" s="37"/>
    </row>
    <row r="526" spans="1:4" ht="15.75" x14ac:dyDescent="0.2">
      <c r="A526" s="38"/>
      <c r="B526" s="35" t="s">
        <v>347</v>
      </c>
      <c r="C526" s="35"/>
      <c r="D526" s="37"/>
    </row>
    <row r="527" spans="1:4" ht="15.75" x14ac:dyDescent="0.2">
      <c r="A527" s="38"/>
      <c r="B527" s="35" t="s">
        <v>348</v>
      </c>
      <c r="C527" s="35"/>
      <c r="D527" s="37"/>
    </row>
    <row r="528" spans="1:4" ht="15.75" x14ac:dyDescent="0.2">
      <c r="A528" s="38"/>
      <c r="B528" s="35" t="s">
        <v>349</v>
      </c>
      <c r="C528" s="35"/>
      <c r="D528" s="37"/>
    </row>
    <row r="529" spans="1:4" ht="15.75" x14ac:dyDescent="0.2">
      <c r="A529" s="38"/>
      <c r="B529" s="35" t="s">
        <v>350</v>
      </c>
      <c r="C529" s="35"/>
      <c r="D529" s="37"/>
    </row>
    <row r="530" spans="1:4" ht="15.75" x14ac:dyDescent="0.2">
      <c r="A530" s="38"/>
      <c r="B530" s="35" t="s">
        <v>321</v>
      </c>
      <c r="C530" s="35"/>
      <c r="D530" s="37"/>
    </row>
    <row r="531" spans="1:4" ht="15.75" x14ac:dyDescent="0.2">
      <c r="A531" s="31">
        <v>14</v>
      </c>
      <c r="B531" s="32" t="s">
        <v>351</v>
      </c>
      <c r="C531" s="32"/>
      <c r="D531" s="37"/>
    </row>
    <row r="532" spans="1:4" ht="15.75" x14ac:dyDescent="0.2">
      <c r="A532" s="38"/>
      <c r="B532" s="35" t="s">
        <v>352</v>
      </c>
      <c r="C532" s="35"/>
      <c r="D532" s="37"/>
    </row>
    <row r="533" spans="1:4" ht="15.75" x14ac:dyDescent="0.2">
      <c r="A533" s="38"/>
      <c r="B533" s="35" t="s">
        <v>83</v>
      </c>
      <c r="C533" s="35"/>
      <c r="D533" s="37"/>
    </row>
    <row r="534" spans="1:4" ht="15.75" x14ac:dyDescent="0.2">
      <c r="A534" s="38"/>
      <c r="B534" s="35" t="s">
        <v>75</v>
      </c>
      <c r="C534" s="35"/>
      <c r="D534" s="37"/>
    </row>
    <row r="535" spans="1:4" ht="15.75" x14ac:dyDescent="0.2">
      <c r="A535" s="38"/>
      <c r="B535" s="35" t="s">
        <v>76</v>
      </c>
      <c r="C535" s="35"/>
      <c r="D535" s="37"/>
    </row>
    <row r="536" spans="1:4" ht="15.75" x14ac:dyDescent="0.2">
      <c r="A536" s="38"/>
      <c r="B536" s="35" t="s">
        <v>77</v>
      </c>
      <c r="C536" s="35"/>
      <c r="D536" s="37"/>
    </row>
    <row r="537" spans="1:4" ht="15.75" x14ac:dyDescent="0.2">
      <c r="A537" s="38"/>
      <c r="B537" s="35" t="s">
        <v>78</v>
      </c>
      <c r="C537" s="35"/>
      <c r="D537" s="37"/>
    </row>
    <row r="538" spans="1:4" ht="15.75" x14ac:dyDescent="0.2">
      <c r="A538" s="38"/>
      <c r="B538" s="35" t="s">
        <v>79</v>
      </c>
      <c r="C538" s="35"/>
      <c r="D538" s="37"/>
    </row>
    <row r="539" spans="1:4" ht="15.75" x14ac:dyDescent="0.2">
      <c r="A539" s="34"/>
      <c r="B539" s="35" t="s">
        <v>80</v>
      </c>
      <c r="C539" s="35"/>
      <c r="D539" s="37"/>
    </row>
    <row r="540" spans="1:4" ht="15.75" x14ac:dyDescent="0.2">
      <c r="A540" s="31">
        <v>15</v>
      </c>
      <c r="B540" s="32" t="s">
        <v>353</v>
      </c>
      <c r="C540" s="32"/>
      <c r="D540" s="37"/>
    </row>
    <row r="541" spans="1:4" ht="15.75" x14ac:dyDescent="0.2">
      <c r="A541" s="34" t="s">
        <v>72</v>
      </c>
      <c r="B541" s="35" t="s">
        <v>354</v>
      </c>
      <c r="C541" s="35"/>
      <c r="D541" s="37"/>
    </row>
    <row r="542" spans="1:4" ht="15.75" x14ac:dyDescent="0.2">
      <c r="A542" s="34"/>
      <c r="B542" s="35" t="s">
        <v>355</v>
      </c>
      <c r="C542" s="35"/>
      <c r="D542" s="37"/>
    </row>
    <row r="543" spans="1:4" ht="15.75" x14ac:dyDescent="0.2">
      <c r="A543" s="34"/>
      <c r="B543" s="35" t="s">
        <v>356</v>
      </c>
      <c r="C543" s="35"/>
      <c r="D543" s="37"/>
    </row>
    <row r="544" spans="1:4" ht="15.75" x14ac:dyDescent="0.2">
      <c r="A544" s="34"/>
      <c r="B544" s="35" t="s">
        <v>357</v>
      </c>
      <c r="C544" s="35"/>
      <c r="D544" s="37"/>
    </row>
    <row r="545" spans="1:4" ht="15.75" x14ac:dyDescent="0.2">
      <c r="A545" s="34"/>
      <c r="B545" s="55" t="s">
        <v>358</v>
      </c>
      <c r="C545" s="56"/>
      <c r="D545" s="37"/>
    </row>
    <row r="546" spans="1:4" ht="15.75" x14ac:dyDescent="0.2">
      <c r="A546" s="34"/>
      <c r="B546" s="55" t="s">
        <v>359</v>
      </c>
      <c r="C546" s="56"/>
      <c r="D546" s="37"/>
    </row>
    <row r="547" spans="1:4" ht="15.75" x14ac:dyDescent="0.2">
      <c r="A547" s="34"/>
      <c r="B547" s="55" t="s">
        <v>360</v>
      </c>
      <c r="C547" s="56"/>
      <c r="D547" s="37"/>
    </row>
    <row r="548" spans="1:4" ht="15.75" x14ac:dyDescent="0.2">
      <c r="A548" s="34"/>
      <c r="B548" s="55" t="s">
        <v>361</v>
      </c>
      <c r="C548" s="56"/>
      <c r="D548" s="37"/>
    </row>
    <row r="549" spans="1:4" ht="15.75" x14ac:dyDescent="0.2">
      <c r="A549" s="34"/>
      <c r="B549" s="55" t="s">
        <v>362</v>
      </c>
      <c r="C549" s="56"/>
      <c r="D549" s="37"/>
    </row>
    <row r="550" spans="1:4" ht="15.75" x14ac:dyDescent="0.2">
      <c r="A550" s="34"/>
      <c r="B550" s="55" t="s">
        <v>363</v>
      </c>
      <c r="C550" s="56"/>
      <c r="D550" s="37"/>
    </row>
    <row r="551" spans="1:4" ht="15.75" x14ac:dyDescent="0.2">
      <c r="A551" s="34"/>
      <c r="B551" s="55" t="s">
        <v>364</v>
      </c>
      <c r="C551" s="56"/>
      <c r="D551" s="37"/>
    </row>
    <row r="552" spans="1:4" ht="15.75" x14ac:dyDescent="0.2">
      <c r="A552" s="34"/>
      <c r="B552" s="55" t="s">
        <v>365</v>
      </c>
      <c r="C552" s="56"/>
      <c r="D552" s="37"/>
    </row>
    <row r="553" spans="1:4" ht="15.75" x14ac:dyDescent="0.2">
      <c r="A553" s="34"/>
      <c r="B553" s="55" t="s">
        <v>366</v>
      </c>
      <c r="C553" s="56"/>
      <c r="D553" s="37"/>
    </row>
    <row r="554" spans="1:4" ht="15.75" x14ac:dyDescent="0.2">
      <c r="A554" s="34"/>
      <c r="B554" s="55" t="s">
        <v>367</v>
      </c>
      <c r="C554" s="56"/>
      <c r="D554" s="37"/>
    </row>
    <row r="555" spans="1:4" ht="15.75" x14ac:dyDescent="0.2">
      <c r="A555" s="34" t="s">
        <v>81</v>
      </c>
      <c r="B555" s="35" t="s">
        <v>368</v>
      </c>
      <c r="C555" s="35"/>
      <c r="D555" s="37"/>
    </row>
    <row r="556" spans="1:4" ht="15.75" x14ac:dyDescent="0.2">
      <c r="A556" s="34"/>
      <c r="B556" s="35" t="s">
        <v>240</v>
      </c>
      <c r="C556" s="35"/>
      <c r="D556" s="37"/>
    </row>
    <row r="557" spans="1:4" ht="15.75" x14ac:dyDescent="0.2">
      <c r="A557" s="34"/>
      <c r="B557" s="35" t="s">
        <v>369</v>
      </c>
      <c r="C557" s="35"/>
      <c r="D557" s="37"/>
    </row>
    <row r="558" spans="1:4" ht="15.75" x14ac:dyDescent="0.2">
      <c r="A558" s="34"/>
      <c r="B558" s="35" t="s">
        <v>370</v>
      </c>
      <c r="C558" s="35"/>
      <c r="D558" s="37"/>
    </row>
    <row r="559" spans="1:4" ht="15.75" x14ac:dyDescent="0.2">
      <c r="A559" s="34"/>
      <c r="B559" s="35" t="s">
        <v>371</v>
      </c>
      <c r="C559" s="35"/>
      <c r="D559" s="37"/>
    </row>
    <row r="560" spans="1:4" ht="15.75" x14ac:dyDescent="0.2">
      <c r="A560" s="34"/>
      <c r="B560" s="35" t="s">
        <v>372</v>
      </c>
      <c r="C560" s="35"/>
      <c r="D560" s="37"/>
    </row>
    <row r="561" spans="1:4" ht="15.75" x14ac:dyDescent="0.2">
      <c r="A561" s="34"/>
      <c r="B561" s="35" t="s">
        <v>373</v>
      </c>
      <c r="C561" s="35"/>
      <c r="D561" s="37"/>
    </row>
    <row r="562" spans="1:4" ht="15.75" x14ac:dyDescent="0.2">
      <c r="A562" s="34"/>
      <c r="B562" s="35" t="s">
        <v>374</v>
      </c>
      <c r="C562" s="35"/>
      <c r="D562" s="37"/>
    </row>
    <row r="563" spans="1:4" ht="15.75" x14ac:dyDescent="0.2">
      <c r="A563" s="34"/>
      <c r="B563" s="35" t="s">
        <v>375</v>
      </c>
      <c r="C563" s="35"/>
      <c r="D563" s="37"/>
    </row>
    <row r="564" spans="1:4" ht="15.75" x14ac:dyDescent="0.2">
      <c r="A564" s="34"/>
      <c r="B564" s="35" t="s">
        <v>376</v>
      </c>
      <c r="C564" s="35"/>
      <c r="D564" s="37"/>
    </row>
    <row r="565" spans="1:4" ht="15.75" x14ac:dyDescent="0.2">
      <c r="A565" s="34"/>
      <c r="B565" s="35" t="s">
        <v>377</v>
      </c>
      <c r="C565" s="35"/>
      <c r="D565" s="37"/>
    </row>
    <row r="566" spans="1:4" ht="15.75" x14ac:dyDescent="0.2">
      <c r="A566" s="34"/>
      <c r="B566" s="35" t="s">
        <v>378</v>
      </c>
      <c r="C566" s="35"/>
      <c r="D566" s="37"/>
    </row>
    <row r="567" spans="1:4" ht="15.75" x14ac:dyDescent="0.2">
      <c r="A567" s="34"/>
      <c r="B567" s="35" t="s">
        <v>74</v>
      </c>
      <c r="C567" s="35"/>
      <c r="D567" s="37"/>
    </row>
    <row r="568" spans="1:4" ht="15.75" x14ac:dyDescent="0.2">
      <c r="A568" s="34" t="s">
        <v>84</v>
      </c>
      <c r="B568" s="35" t="s">
        <v>379</v>
      </c>
      <c r="C568" s="35"/>
      <c r="D568" s="37"/>
    </row>
    <row r="569" spans="1:4" ht="15.75" x14ac:dyDescent="0.2">
      <c r="A569" s="34"/>
      <c r="B569" s="35" t="s">
        <v>240</v>
      </c>
      <c r="C569" s="35"/>
      <c r="D569" s="37"/>
    </row>
    <row r="570" spans="1:4" ht="15.75" x14ac:dyDescent="0.2">
      <c r="A570" s="34"/>
      <c r="B570" s="35" t="s">
        <v>369</v>
      </c>
      <c r="C570" s="35"/>
      <c r="D570" s="37"/>
    </row>
    <row r="571" spans="1:4" ht="15.75" x14ac:dyDescent="0.2">
      <c r="A571" s="34"/>
      <c r="B571" s="35" t="s">
        <v>370</v>
      </c>
      <c r="C571" s="35"/>
      <c r="D571" s="37"/>
    </row>
    <row r="572" spans="1:4" ht="15.75" x14ac:dyDescent="0.2">
      <c r="A572" s="34"/>
      <c r="B572" s="35" t="s">
        <v>371</v>
      </c>
      <c r="C572" s="35"/>
      <c r="D572" s="37"/>
    </row>
    <row r="573" spans="1:4" ht="15.75" x14ac:dyDescent="0.2">
      <c r="A573" s="34"/>
      <c r="B573" s="35" t="s">
        <v>372</v>
      </c>
      <c r="C573" s="35"/>
      <c r="D573" s="37"/>
    </row>
    <row r="574" spans="1:4" ht="15.75" x14ac:dyDescent="0.2">
      <c r="A574" s="34"/>
      <c r="B574" s="35" t="s">
        <v>373</v>
      </c>
      <c r="C574" s="35"/>
      <c r="D574" s="37"/>
    </row>
    <row r="575" spans="1:4" ht="15.75" x14ac:dyDescent="0.2">
      <c r="A575" s="34"/>
      <c r="B575" s="35" t="s">
        <v>374</v>
      </c>
      <c r="C575" s="35"/>
      <c r="D575" s="37"/>
    </row>
    <row r="576" spans="1:4" ht="15.75" x14ac:dyDescent="0.2">
      <c r="A576" s="34"/>
      <c r="B576" s="35" t="s">
        <v>375</v>
      </c>
      <c r="C576" s="35"/>
      <c r="D576" s="37"/>
    </row>
    <row r="577" spans="1:4" ht="15.75" x14ac:dyDescent="0.2">
      <c r="A577" s="34"/>
      <c r="B577" s="35" t="s">
        <v>376</v>
      </c>
      <c r="C577" s="35"/>
      <c r="D577" s="37"/>
    </row>
    <row r="578" spans="1:4" ht="15.75" x14ac:dyDescent="0.2">
      <c r="A578" s="34"/>
      <c r="B578" s="35" t="s">
        <v>377</v>
      </c>
      <c r="C578" s="35"/>
      <c r="D578" s="37"/>
    </row>
    <row r="579" spans="1:4" ht="15.75" x14ac:dyDescent="0.2">
      <c r="A579" s="34"/>
      <c r="B579" s="35" t="s">
        <v>378</v>
      </c>
      <c r="C579" s="35"/>
      <c r="D579" s="37"/>
    </row>
    <row r="580" spans="1:4" ht="15.75" x14ac:dyDescent="0.2">
      <c r="A580" s="34"/>
      <c r="B580" s="35" t="s">
        <v>74</v>
      </c>
      <c r="C580" s="35"/>
      <c r="D580" s="37"/>
    </row>
    <row r="581" spans="1:4" ht="15.75" x14ac:dyDescent="0.2">
      <c r="A581" s="34" t="s">
        <v>96</v>
      </c>
      <c r="B581" s="35" t="s">
        <v>380</v>
      </c>
      <c r="C581" s="35"/>
      <c r="D581" s="37"/>
    </row>
    <row r="582" spans="1:4" ht="15.75" x14ac:dyDescent="0.2">
      <c r="A582" s="34"/>
      <c r="B582" s="35" t="s">
        <v>381</v>
      </c>
      <c r="C582" s="35"/>
      <c r="D582" s="37"/>
    </row>
    <row r="583" spans="1:4" ht="15.75" x14ac:dyDescent="0.2">
      <c r="A583" s="34"/>
      <c r="B583" s="35" t="s">
        <v>382</v>
      </c>
      <c r="C583" s="35"/>
      <c r="D583" s="37"/>
    </row>
    <row r="584" spans="1:4" ht="15.75" x14ac:dyDescent="0.2">
      <c r="A584" s="34"/>
      <c r="B584" s="35" t="s">
        <v>383</v>
      </c>
      <c r="C584" s="35"/>
      <c r="D584" s="37"/>
    </row>
    <row r="585" spans="1:4" ht="15.75" x14ac:dyDescent="0.2">
      <c r="A585" s="34"/>
      <c r="B585" s="35" t="s">
        <v>384</v>
      </c>
      <c r="C585" s="35"/>
      <c r="D585" s="37"/>
    </row>
    <row r="586" spans="1:4" ht="15.75" x14ac:dyDescent="0.2">
      <c r="A586" s="34"/>
      <c r="B586" s="35" t="s">
        <v>378</v>
      </c>
      <c r="C586" s="35"/>
      <c r="D586" s="37"/>
    </row>
    <row r="587" spans="1:4" ht="15.75" x14ac:dyDescent="0.2">
      <c r="A587" s="34"/>
      <c r="B587" s="35" t="s">
        <v>74</v>
      </c>
      <c r="C587" s="35"/>
      <c r="D587" s="37"/>
    </row>
    <row r="588" spans="1:4" ht="15.75" x14ac:dyDescent="0.2">
      <c r="A588" s="34" t="s">
        <v>100</v>
      </c>
      <c r="B588" s="35" t="s">
        <v>385</v>
      </c>
      <c r="C588" s="35"/>
      <c r="D588" s="37"/>
    </row>
    <row r="589" spans="1:4" ht="15.75" x14ac:dyDescent="0.2">
      <c r="A589" s="34"/>
      <c r="B589" s="35" t="s">
        <v>381</v>
      </c>
      <c r="C589" s="35"/>
      <c r="D589" s="37"/>
    </row>
    <row r="590" spans="1:4" ht="15.75" x14ac:dyDescent="0.2">
      <c r="A590" s="34"/>
      <c r="B590" s="35" t="s">
        <v>382</v>
      </c>
      <c r="C590" s="35"/>
      <c r="D590" s="37"/>
    </row>
    <row r="591" spans="1:4" ht="15.75" x14ac:dyDescent="0.2">
      <c r="A591" s="34"/>
      <c r="B591" s="35" t="s">
        <v>383</v>
      </c>
      <c r="C591" s="35"/>
      <c r="D591" s="37"/>
    </row>
    <row r="592" spans="1:4" ht="15.75" x14ac:dyDescent="0.2">
      <c r="A592" s="34"/>
      <c r="B592" s="35" t="s">
        <v>384</v>
      </c>
      <c r="C592" s="35"/>
      <c r="D592" s="37"/>
    </row>
    <row r="593" spans="1:4" ht="15.75" x14ac:dyDescent="0.2">
      <c r="A593" s="34"/>
      <c r="B593" s="35" t="s">
        <v>378</v>
      </c>
      <c r="C593" s="35"/>
      <c r="D593" s="37"/>
    </row>
    <row r="594" spans="1:4" ht="15.75" x14ac:dyDescent="0.2">
      <c r="A594" s="34"/>
      <c r="B594" s="35" t="s">
        <v>74</v>
      </c>
      <c r="C594" s="35"/>
      <c r="D594" s="37"/>
    </row>
    <row r="595" spans="1:4" ht="15.75" x14ac:dyDescent="0.2">
      <c r="A595" s="34" t="s">
        <v>114</v>
      </c>
      <c r="B595" s="35" t="s">
        <v>386</v>
      </c>
      <c r="C595" s="35"/>
      <c r="D595" s="37"/>
    </row>
    <row r="596" spans="1:4" ht="15.75" x14ac:dyDescent="0.2">
      <c r="A596" s="34"/>
      <c r="B596" s="35" t="s">
        <v>387</v>
      </c>
      <c r="C596" s="35"/>
      <c r="D596" s="37"/>
    </row>
    <row r="597" spans="1:4" ht="15.75" x14ac:dyDescent="0.2">
      <c r="A597" s="34"/>
      <c r="B597" s="35" t="s">
        <v>369</v>
      </c>
      <c r="C597" s="35"/>
      <c r="D597" s="37"/>
    </row>
    <row r="598" spans="1:4" ht="15.75" x14ac:dyDescent="0.2">
      <c r="A598" s="34"/>
      <c r="B598" s="35" t="s">
        <v>370</v>
      </c>
      <c r="C598" s="35"/>
      <c r="D598" s="37"/>
    </row>
    <row r="599" spans="1:4" ht="15.75" x14ac:dyDescent="0.2">
      <c r="A599" s="34"/>
      <c r="B599" s="35" t="s">
        <v>371</v>
      </c>
      <c r="C599" s="35"/>
      <c r="D599" s="37"/>
    </row>
    <row r="600" spans="1:4" ht="15.75" x14ac:dyDescent="0.2">
      <c r="A600" s="34"/>
      <c r="B600" s="35" t="s">
        <v>388</v>
      </c>
      <c r="C600" s="35"/>
      <c r="D600" s="37"/>
    </row>
    <row r="601" spans="1:4" ht="15.75" x14ac:dyDescent="0.2">
      <c r="A601" s="34"/>
      <c r="B601" s="35" t="s">
        <v>382</v>
      </c>
      <c r="C601" s="35"/>
      <c r="D601" s="37"/>
    </row>
    <row r="602" spans="1:4" ht="15.75" x14ac:dyDescent="0.2">
      <c r="A602" s="34"/>
      <c r="B602" s="35" t="s">
        <v>378</v>
      </c>
      <c r="C602" s="35"/>
      <c r="D602" s="37"/>
    </row>
    <row r="603" spans="1:4" ht="15.75" x14ac:dyDescent="0.2">
      <c r="A603" s="34"/>
      <c r="B603" s="35" t="s">
        <v>74</v>
      </c>
      <c r="C603" s="35"/>
      <c r="D603" s="37"/>
    </row>
    <row r="604" spans="1:4" ht="15.75" x14ac:dyDescent="0.2">
      <c r="A604" s="34" t="s">
        <v>128</v>
      </c>
      <c r="B604" s="35" t="s">
        <v>389</v>
      </c>
      <c r="C604" s="35"/>
      <c r="D604" s="37"/>
    </row>
    <row r="605" spans="1:4" ht="15.75" x14ac:dyDescent="0.2">
      <c r="A605" s="34"/>
      <c r="B605" s="35" t="s">
        <v>387</v>
      </c>
      <c r="C605" s="35"/>
      <c r="D605" s="37"/>
    </row>
    <row r="606" spans="1:4" ht="15.75" x14ac:dyDescent="0.2">
      <c r="A606" s="34"/>
      <c r="B606" s="35" t="s">
        <v>369</v>
      </c>
      <c r="C606" s="35"/>
      <c r="D606" s="37"/>
    </row>
    <row r="607" spans="1:4" ht="15.75" x14ac:dyDescent="0.2">
      <c r="A607" s="34"/>
      <c r="B607" s="35" t="s">
        <v>390</v>
      </c>
      <c r="C607" s="35"/>
      <c r="D607" s="37"/>
    </row>
    <row r="608" spans="1:4" ht="15.75" x14ac:dyDescent="0.2">
      <c r="A608" s="34"/>
      <c r="B608" s="35" t="s">
        <v>391</v>
      </c>
      <c r="C608" s="35"/>
      <c r="D608" s="37"/>
    </row>
    <row r="609" spans="1:4" ht="15.75" x14ac:dyDescent="0.2">
      <c r="A609" s="34"/>
      <c r="B609" s="35" t="s">
        <v>392</v>
      </c>
      <c r="C609" s="35"/>
      <c r="D609" s="37"/>
    </row>
    <row r="610" spans="1:4" ht="15.75" x14ac:dyDescent="0.2">
      <c r="A610" s="34"/>
      <c r="B610" s="35" t="s">
        <v>372</v>
      </c>
      <c r="C610" s="35"/>
      <c r="D610" s="37"/>
    </row>
    <row r="611" spans="1:4" ht="15.75" x14ac:dyDescent="0.2">
      <c r="A611" s="34"/>
      <c r="B611" s="35" t="s">
        <v>393</v>
      </c>
      <c r="C611" s="35"/>
      <c r="D611" s="37"/>
    </row>
    <row r="612" spans="1:4" ht="15.75" x14ac:dyDescent="0.2">
      <c r="A612" s="34"/>
      <c r="B612" s="35" t="s">
        <v>381</v>
      </c>
      <c r="C612" s="35"/>
      <c r="D612" s="37"/>
    </row>
    <row r="613" spans="1:4" ht="15.75" x14ac:dyDescent="0.2">
      <c r="A613" s="34"/>
      <c r="B613" s="35" t="s">
        <v>383</v>
      </c>
      <c r="C613" s="35"/>
      <c r="D613" s="37"/>
    </row>
    <row r="614" spans="1:4" ht="15.75" x14ac:dyDescent="0.2">
      <c r="A614" s="34"/>
      <c r="B614" s="35" t="s">
        <v>378</v>
      </c>
      <c r="C614" s="35"/>
      <c r="D614" s="37"/>
    </row>
    <row r="615" spans="1:4" ht="15.75" x14ac:dyDescent="0.2">
      <c r="A615" s="34"/>
      <c r="B615" s="35" t="s">
        <v>74</v>
      </c>
      <c r="C615" s="35"/>
      <c r="D615" s="37"/>
    </row>
    <row r="616" spans="1:4" ht="15.75" x14ac:dyDescent="0.2">
      <c r="A616" s="34" t="s">
        <v>133</v>
      </c>
      <c r="B616" s="35" t="s">
        <v>394</v>
      </c>
      <c r="C616" s="35"/>
      <c r="D616" s="37"/>
    </row>
    <row r="617" spans="1:4" ht="15.75" x14ac:dyDescent="0.2">
      <c r="A617" s="34"/>
      <c r="B617" s="35" t="s">
        <v>387</v>
      </c>
      <c r="C617" s="35"/>
      <c r="D617" s="37"/>
    </row>
    <row r="618" spans="1:4" ht="15.75" x14ac:dyDescent="0.2">
      <c r="A618" s="34"/>
      <c r="B618" s="35" t="s">
        <v>369</v>
      </c>
      <c r="C618" s="35"/>
      <c r="D618" s="37"/>
    </row>
    <row r="619" spans="1:4" ht="15.75" x14ac:dyDescent="0.2">
      <c r="A619" s="34"/>
      <c r="B619" s="35" t="s">
        <v>370</v>
      </c>
      <c r="C619" s="35"/>
      <c r="D619" s="37"/>
    </row>
    <row r="620" spans="1:4" ht="15.75" x14ac:dyDescent="0.2">
      <c r="A620" s="34"/>
      <c r="B620" s="35" t="s">
        <v>371</v>
      </c>
      <c r="C620" s="35"/>
      <c r="D620" s="37"/>
    </row>
    <row r="621" spans="1:4" ht="15.75" x14ac:dyDescent="0.2">
      <c r="A621" s="34"/>
      <c r="B621" s="35" t="s">
        <v>388</v>
      </c>
      <c r="C621" s="35"/>
      <c r="D621" s="37"/>
    </row>
    <row r="622" spans="1:4" ht="15.75" x14ac:dyDescent="0.2">
      <c r="A622" s="34"/>
      <c r="B622" s="35" t="s">
        <v>382</v>
      </c>
      <c r="C622" s="35"/>
      <c r="D622" s="37"/>
    </row>
    <row r="623" spans="1:4" ht="15.75" x14ac:dyDescent="0.2">
      <c r="A623" s="34"/>
      <c r="B623" s="35" t="s">
        <v>378</v>
      </c>
      <c r="C623" s="35"/>
      <c r="D623" s="37"/>
    </row>
    <row r="624" spans="1:4" ht="15.75" x14ac:dyDescent="0.2">
      <c r="A624" s="34"/>
      <c r="B624" s="35" t="s">
        <v>74</v>
      </c>
      <c r="C624" s="35"/>
      <c r="D624" s="37"/>
    </row>
    <row r="625" spans="1:4" ht="15.75" x14ac:dyDescent="0.2">
      <c r="A625" s="34" t="s">
        <v>136</v>
      </c>
      <c r="B625" s="35" t="s">
        <v>395</v>
      </c>
      <c r="C625" s="35"/>
      <c r="D625" s="37"/>
    </row>
    <row r="626" spans="1:4" ht="15.75" x14ac:dyDescent="0.2">
      <c r="A626" s="34"/>
      <c r="B626" s="35" t="s">
        <v>387</v>
      </c>
      <c r="C626" s="35"/>
      <c r="D626" s="37"/>
    </row>
    <row r="627" spans="1:4" ht="15.75" x14ac:dyDescent="0.2">
      <c r="A627" s="34"/>
      <c r="B627" s="35" t="s">
        <v>369</v>
      </c>
      <c r="C627" s="35"/>
      <c r="D627" s="37"/>
    </row>
    <row r="628" spans="1:4" ht="15.75" x14ac:dyDescent="0.2">
      <c r="A628" s="34"/>
      <c r="B628" s="35" t="s">
        <v>390</v>
      </c>
      <c r="C628" s="35"/>
      <c r="D628" s="37"/>
    </row>
    <row r="629" spans="1:4" ht="15.75" x14ac:dyDescent="0.2">
      <c r="A629" s="34"/>
      <c r="B629" s="35" t="s">
        <v>391</v>
      </c>
      <c r="C629" s="35"/>
      <c r="D629" s="37"/>
    </row>
    <row r="630" spans="1:4" ht="15.75" x14ac:dyDescent="0.2">
      <c r="A630" s="34"/>
      <c r="B630" s="35" t="s">
        <v>392</v>
      </c>
      <c r="C630" s="35"/>
      <c r="D630" s="37"/>
    </row>
    <row r="631" spans="1:4" ht="15.75" x14ac:dyDescent="0.2">
      <c r="A631" s="34"/>
      <c r="B631" s="35" t="s">
        <v>372</v>
      </c>
      <c r="C631" s="35"/>
      <c r="D631" s="37"/>
    </row>
    <row r="632" spans="1:4" ht="15.75" x14ac:dyDescent="0.2">
      <c r="A632" s="34"/>
      <c r="B632" s="35" t="s">
        <v>393</v>
      </c>
      <c r="C632" s="35"/>
      <c r="D632" s="37"/>
    </row>
    <row r="633" spans="1:4" ht="15.75" x14ac:dyDescent="0.2">
      <c r="A633" s="34"/>
      <c r="B633" s="35" t="s">
        <v>381</v>
      </c>
      <c r="C633" s="35"/>
      <c r="D633" s="37"/>
    </row>
    <row r="634" spans="1:4" ht="15.75" x14ac:dyDescent="0.2">
      <c r="A634" s="34"/>
      <c r="B634" s="35" t="s">
        <v>383</v>
      </c>
      <c r="C634" s="35"/>
      <c r="D634" s="37"/>
    </row>
    <row r="635" spans="1:4" ht="15.75" x14ac:dyDescent="0.2">
      <c r="A635" s="34"/>
      <c r="B635" s="35" t="s">
        <v>378</v>
      </c>
      <c r="C635" s="35"/>
      <c r="D635" s="37"/>
    </row>
    <row r="636" spans="1:4" ht="15.75" x14ac:dyDescent="0.2">
      <c r="A636" s="34"/>
      <c r="B636" s="35" t="s">
        <v>74</v>
      </c>
      <c r="C636" s="35"/>
      <c r="D636" s="37"/>
    </row>
    <row r="637" spans="1:4" ht="15.75" x14ac:dyDescent="0.2">
      <c r="A637" s="34" t="s">
        <v>396</v>
      </c>
      <c r="B637" s="35" t="s">
        <v>397</v>
      </c>
      <c r="C637" s="35"/>
      <c r="D637" s="37"/>
    </row>
    <row r="638" spans="1:4" ht="15.75" x14ac:dyDescent="0.2">
      <c r="A638" s="34"/>
      <c r="B638" s="35" t="s">
        <v>398</v>
      </c>
      <c r="C638" s="35"/>
      <c r="D638" s="37"/>
    </row>
    <row r="639" spans="1:4" ht="15.75" x14ac:dyDescent="0.2">
      <c r="A639" s="34"/>
      <c r="B639" s="35" t="s">
        <v>240</v>
      </c>
      <c r="C639" s="35"/>
      <c r="D639" s="37"/>
    </row>
    <row r="640" spans="1:4" ht="15.75" x14ac:dyDescent="0.2">
      <c r="A640" s="34"/>
      <c r="B640" s="35" t="s">
        <v>369</v>
      </c>
      <c r="C640" s="35"/>
      <c r="D640" s="37"/>
    </row>
    <row r="641" spans="1:4" ht="15.75" x14ac:dyDescent="0.2">
      <c r="A641" s="34"/>
      <c r="B641" s="35" t="s">
        <v>370</v>
      </c>
      <c r="C641" s="35"/>
      <c r="D641" s="37"/>
    </row>
    <row r="642" spans="1:4" ht="15.75" x14ac:dyDescent="0.2">
      <c r="A642" s="34"/>
      <c r="B642" s="35" t="s">
        <v>391</v>
      </c>
      <c r="C642" s="35"/>
      <c r="D642" s="37"/>
    </row>
    <row r="643" spans="1:4" ht="15.75" x14ac:dyDescent="0.2">
      <c r="A643" s="34"/>
      <c r="B643" s="35" t="s">
        <v>371</v>
      </c>
      <c r="C643" s="35"/>
      <c r="D643" s="37"/>
    </row>
    <row r="644" spans="1:4" ht="15.75" x14ac:dyDescent="0.2">
      <c r="A644" s="34" t="s">
        <v>399</v>
      </c>
      <c r="B644" s="35" t="s">
        <v>400</v>
      </c>
      <c r="C644" s="35"/>
      <c r="D644" s="37"/>
    </row>
    <row r="645" spans="1:4" ht="15.75" x14ac:dyDescent="0.2">
      <c r="A645" s="34"/>
      <c r="B645" s="35" t="s">
        <v>398</v>
      </c>
      <c r="C645" s="35"/>
      <c r="D645" s="37"/>
    </row>
    <row r="646" spans="1:4" ht="15.75" x14ac:dyDescent="0.2">
      <c r="A646" s="34"/>
      <c r="B646" s="35" t="s">
        <v>240</v>
      </c>
      <c r="C646" s="35"/>
      <c r="D646" s="37"/>
    </row>
    <row r="647" spans="1:4" ht="15.75" x14ac:dyDescent="0.2">
      <c r="A647" s="34"/>
      <c r="B647" s="35" t="s">
        <v>401</v>
      </c>
      <c r="C647" s="35"/>
      <c r="D647" s="37"/>
    </row>
    <row r="648" spans="1:4" ht="15.75" x14ac:dyDescent="0.2">
      <c r="A648" s="34"/>
      <c r="B648" s="35" t="s">
        <v>370</v>
      </c>
      <c r="C648" s="35"/>
      <c r="D648" s="37"/>
    </row>
    <row r="649" spans="1:4" ht="15.75" x14ac:dyDescent="0.2">
      <c r="A649" s="34"/>
      <c r="B649" s="35" t="s">
        <v>402</v>
      </c>
      <c r="C649" s="35"/>
      <c r="D649" s="37"/>
    </row>
    <row r="650" spans="1:4" ht="15.75" x14ac:dyDescent="0.2">
      <c r="A650" s="34"/>
      <c r="B650" s="35" t="s">
        <v>391</v>
      </c>
      <c r="C650" s="35"/>
      <c r="D650" s="37"/>
    </row>
    <row r="651" spans="1:4" ht="15.75" x14ac:dyDescent="0.2">
      <c r="A651" s="34"/>
      <c r="B651" s="35" t="s">
        <v>371</v>
      </c>
      <c r="C651" s="35"/>
      <c r="D651" s="37"/>
    </row>
    <row r="652" spans="1:4" ht="15.75" x14ac:dyDescent="0.2">
      <c r="A652" s="34"/>
      <c r="B652" s="35" t="s">
        <v>372</v>
      </c>
      <c r="C652" s="35"/>
      <c r="D652" s="37"/>
    </row>
    <row r="653" spans="1:4" ht="15.75" x14ac:dyDescent="0.2">
      <c r="A653" s="34"/>
      <c r="B653" s="35" t="s">
        <v>393</v>
      </c>
      <c r="C653" s="35"/>
      <c r="D653" s="37"/>
    </row>
    <row r="654" spans="1:4" ht="15.75" x14ac:dyDescent="0.2">
      <c r="A654" s="34"/>
      <c r="B654" s="35" t="s">
        <v>388</v>
      </c>
      <c r="C654" s="35"/>
      <c r="D654" s="37"/>
    </row>
    <row r="655" spans="1:4" ht="15.75" x14ac:dyDescent="0.2">
      <c r="A655" s="34"/>
      <c r="B655" s="35" t="s">
        <v>403</v>
      </c>
      <c r="C655" s="35"/>
      <c r="D655" s="37"/>
    </row>
    <row r="656" spans="1:4" ht="15.75" x14ac:dyDescent="0.2">
      <c r="A656" s="34"/>
      <c r="B656" s="35" t="s">
        <v>381</v>
      </c>
      <c r="C656" s="35"/>
      <c r="D656" s="37"/>
    </row>
    <row r="657" spans="1:4" ht="15.75" x14ac:dyDescent="0.2">
      <c r="A657" s="34"/>
      <c r="B657" s="35" t="s">
        <v>382</v>
      </c>
      <c r="C657" s="35"/>
      <c r="D657" s="37"/>
    </row>
    <row r="658" spans="1:4" ht="15.75" x14ac:dyDescent="0.2">
      <c r="A658" s="34"/>
      <c r="B658" s="35" t="s">
        <v>377</v>
      </c>
      <c r="C658" s="35"/>
      <c r="D658" s="37"/>
    </row>
    <row r="659" spans="1:4" ht="15.75" x14ac:dyDescent="0.2">
      <c r="A659" s="34"/>
      <c r="B659" s="35" t="s">
        <v>378</v>
      </c>
      <c r="C659" s="35"/>
      <c r="D659" s="37"/>
    </row>
    <row r="660" spans="1:4" ht="15.75" x14ac:dyDescent="0.2">
      <c r="A660" s="34"/>
      <c r="B660" s="35" t="s">
        <v>404</v>
      </c>
      <c r="C660" s="35"/>
      <c r="D660" s="37"/>
    </row>
    <row r="661" spans="1:4" ht="15.75" x14ac:dyDescent="0.2">
      <c r="A661" s="34" t="s">
        <v>405</v>
      </c>
      <c r="B661" s="35" t="s">
        <v>406</v>
      </c>
      <c r="C661" s="35"/>
      <c r="D661" s="37"/>
    </row>
    <row r="662" spans="1:4" ht="15.75" x14ac:dyDescent="0.2">
      <c r="A662" s="34"/>
      <c r="B662" s="35" t="s">
        <v>240</v>
      </c>
      <c r="C662" s="35"/>
      <c r="D662" s="37"/>
    </row>
    <row r="663" spans="1:4" ht="15.75" x14ac:dyDescent="0.2">
      <c r="A663" s="34"/>
      <c r="B663" s="35" t="s">
        <v>369</v>
      </c>
      <c r="C663" s="35"/>
      <c r="D663" s="37"/>
    </row>
    <row r="664" spans="1:4" ht="15.75" x14ac:dyDescent="0.2">
      <c r="A664" s="34"/>
      <c r="B664" s="35" t="s">
        <v>370</v>
      </c>
      <c r="C664" s="35"/>
      <c r="D664" s="37"/>
    </row>
    <row r="665" spans="1:4" ht="15.75" x14ac:dyDescent="0.2">
      <c r="A665" s="34"/>
      <c r="B665" s="35" t="s">
        <v>371</v>
      </c>
      <c r="C665" s="35"/>
      <c r="D665" s="37"/>
    </row>
    <row r="666" spans="1:4" ht="15.75" x14ac:dyDescent="0.2">
      <c r="A666" s="34"/>
      <c r="B666" s="35" t="s">
        <v>372</v>
      </c>
      <c r="C666" s="35"/>
      <c r="D666" s="37"/>
    </row>
    <row r="667" spans="1:4" ht="15.75" x14ac:dyDescent="0.2">
      <c r="A667" s="34"/>
      <c r="B667" s="35" t="s">
        <v>373</v>
      </c>
      <c r="C667" s="35"/>
      <c r="D667" s="37"/>
    </row>
    <row r="668" spans="1:4" ht="15.75" x14ac:dyDescent="0.2">
      <c r="A668" s="34"/>
      <c r="B668" s="35" t="s">
        <v>374</v>
      </c>
      <c r="C668" s="35"/>
      <c r="D668" s="37"/>
    </row>
    <row r="669" spans="1:4" ht="15.75" x14ac:dyDescent="0.2">
      <c r="A669" s="34"/>
      <c r="B669" s="35" t="s">
        <v>375</v>
      </c>
      <c r="C669" s="35"/>
      <c r="D669" s="37"/>
    </row>
    <row r="670" spans="1:4" ht="15.75" x14ac:dyDescent="0.2">
      <c r="A670" s="34"/>
      <c r="B670" s="35" t="s">
        <v>376</v>
      </c>
      <c r="C670" s="35"/>
      <c r="D670" s="37"/>
    </row>
    <row r="671" spans="1:4" ht="15.75" x14ac:dyDescent="0.2">
      <c r="A671" s="34"/>
      <c r="B671" s="35" t="s">
        <v>377</v>
      </c>
      <c r="C671" s="35"/>
      <c r="D671" s="37"/>
    </row>
    <row r="672" spans="1:4" ht="15.75" x14ac:dyDescent="0.2">
      <c r="A672" s="34"/>
      <c r="B672" s="35" t="s">
        <v>378</v>
      </c>
      <c r="C672" s="35"/>
      <c r="D672" s="37"/>
    </row>
    <row r="673" spans="1:4" ht="15.75" x14ac:dyDescent="0.2">
      <c r="A673" s="34" t="s">
        <v>407</v>
      </c>
      <c r="B673" s="35" t="s">
        <v>408</v>
      </c>
      <c r="C673" s="35"/>
      <c r="D673" s="37"/>
    </row>
    <row r="674" spans="1:4" ht="15.75" x14ac:dyDescent="0.2">
      <c r="A674" s="34"/>
      <c r="B674" s="35" t="s">
        <v>240</v>
      </c>
      <c r="C674" s="35"/>
      <c r="D674" s="37"/>
    </row>
    <row r="675" spans="1:4" ht="15.75" x14ac:dyDescent="0.2">
      <c r="A675" s="34"/>
      <c r="B675" s="35" t="s">
        <v>369</v>
      </c>
      <c r="C675" s="35"/>
      <c r="D675" s="37"/>
    </row>
    <row r="676" spans="1:4" ht="15.75" x14ac:dyDescent="0.2">
      <c r="A676" s="34"/>
      <c r="B676" s="35" t="s">
        <v>370</v>
      </c>
      <c r="C676" s="35"/>
      <c r="D676" s="37"/>
    </row>
    <row r="677" spans="1:4" ht="15.75" x14ac:dyDescent="0.2">
      <c r="A677" s="34"/>
      <c r="B677" s="35" t="s">
        <v>371</v>
      </c>
      <c r="C677" s="35"/>
      <c r="D677" s="37"/>
    </row>
    <row r="678" spans="1:4" ht="15.75" x14ac:dyDescent="0.2">
      <c r="A678" s="34"/>
      <c r="B678" s="35" t="s">
        <v>372</v>
      </c>
      <c r="C678" s="35"/>
      <c r="D678" s="37"/>
    </row>
    <row r="679" spans="1:4" ht="15.75" x14ac:dyDescent="0.2">
      <c r="A679" s="34"/>
      <c r="B679" s="35" t="s">
        <v>373</v>
      </c>
      <c r="C679" s="35"/>
      <c r="D679" s="37"/>
    </row>
    <row r="680" spans="1:4" ht="15.75" x14ac:dyDescent="0.2">
      <c r="A680" s="38"/>
      <c r="B680" s="35" t="s">
        <v>374</v>
      </c>
      <c r="C680" s="35"/>
      <c r="D680" s="37"/>
    </row>
    <row r="681" spans="1:4" ht="15.75" x14ac:dyDescent="0.2">
      <c r="A681" s="34"/>
      <c r="B681" s="35" t="s">
        <v>375</v>
      </c>
      <c r="C681" s="35"/>
      <c r="D681" s="37"/>
    </row>
    <row r="682" spans="1:4" ht="15.75" x14ac:dyDescent="0.2">
      <c r="A682" s="34"/>
      <c r="B682" s="35" t="s">
        <v>376</v>
      </c>
      <c r="C682" s="35"/>
      <c r="D682" s="37"/>
    </row>
    <row r="683" spans="1:4" ht="15.75" x14ac:dyDescent="0.2">
      <c r="A683" s="34"/>
      <c r="B683" s="35" t="s">
        <v>378</v>
      </c>
      <c r="C683" s="35"/>
      <c r="D683" s="37"/>
    </row>
    <row r="684" spans="1:4" ht="15.75" x14ac:dyDescent="0.2">
      <c r="A684" s="34" t="s">
        <v>409</v>
      </c>
      <c r="B684" s="35" t="s">
        <v>410</v>
      </c>
      <c r="C684" s="35"/>
      <c r="D684" s="37"/>
    </row>
    <row r="685" spans="1:4" ht="15.75" x14ac:dyDescent="0.2">
      <c r="A685" s="34"/>
      <c r="B685" s="35" t="s">
        <v>411</v>
      </c>
      <c r="C685" s="35"/>
      <c r="D685" s="37"/>
    </row>
    <row r="686" spans="1:4" ht="15.75" x14ac:dyDescent="0.2">
      <c r="A686" s="34"/>
      <c r="B686" s="35" t="s">
        <v>370</v>
      </c>
      <c r="C686" s="35"/>
      <c r="D686" s="37"/>
    </row>
    <row r="687" spans="1:4" ht="15.75" x14ac:dyDescent="0.2">
      <c r="A687" s="34"/>
      <c r="B687" s="35" t="s">
        <v>412</v>
      </c>
      <c r="C687" s="35"/>
      <c r="D687" s="37"/>
    </row>
    <row r="688" spans="1:4" ht="15.75" x14ac:dyDescent="0.2">
      <c r="A688" s="34"/>
      <c r="B688" s="35" t="s">
        <v>393</v>
      </c>
      <c r="C688" s="35"/>
      <c r="D688" s="37"/>
    </row>
    <row r="689" spans="1:4" ht="15.75" x14ac:dyDescent="0.2">
      <c r="A689" s="34"/>
      <c r="B689" s="35" t="s">
        <v>382</v>
      </c>
      <c r="C689" s="35"/>
      <c r="D689" s="37"/>
    </row>
    <row r="690" spans="1:4" ht="15.75" x14ac:dyDescent="0.2">
      <c r="A690" s="34"/>
      <c r="B690" s="35" t="s">
        <v>378</v>
      </c>
      <c r="C690" s="35"/>
      <c r="D690" s="37"/>
    </row>
    <row r="691" spans="1:4" ht="15.75" x14ac:dyDescent="0.2">
      <c r="A691" s="34"/>
      <c r="B691" s="35" t="s">
        <v>74</v>
      </c>
      <c r="C691" s="35"/>
      <c r="D691" s="37"/>
    </row>
    <row r="692" spans="1:4" ht="15.75" x14ac:dyDescent="0.2">
      <c r="A692" s="34" t="s">
        <v>413</v>
      </c>
      <c r="B692" s="35" t="s">
        <v>414</v>
      </c>
      <c r="C692" s="35"/>
      <c r="D692" s="37"/>
    </row>
    <row r="693" spans="1:4" ht="15.75" x14ac:dyDescent="0.2">
      <c r="A693" s="34" t="s">
        <v>136</v>
      </c>
      <c r="B693" s="35" t="s">
        <v>415</v>
      </c>
      <c r="C693" s="35"/>
      <c r="D693" s="37"/>
    </row>
    <row r="694" spans="1:4" ht="15.75" x14ac:dyDescent="0.2">
      <c r="A694" s="34"/>
      <c r="B694" s="35" t="s">
        <v>416</v>
      </c>
      <c r="C694" s="35"/>
      <c r="D694" s="37"/>
    </row>
    <row r="695" spans="1:4" ht="15.75" x14ac:dyDescent="0.2">
      <c r="A695" s="34"/>
      <c r="B695" s="35" t="s">
        <v>417</v>
      </c>
      <c r="C695" s="35"/>
      <c r="D695" s="37"/>
    </row>
    <row r="696" spans="1:4" ht="15.75" x14ac:dyDescent="0.2">
      <c r="A696" s="38"/>
      <c r="B696" s="35" t="s">
        <v>418</v>
      </c>
      <c r="C696" s="35"/>
      <c r="D696" s="37"/>
    </row>
    <row r="697" spans="1:4" ht="15.75" x14ac:dyDescent="0.2">
      <c r="A697" s="38"/>
      <c r="B697" s="35" t="s">
        <v>419</v>
      </c>
      <c r="C697" s="35"/>
      <c r="D697" s="37"/>
    </row>
    <row r="698" spans="1:4" ht="15.75" x14ac:dyDescent="0.2">
      <c r="A698" s="34" t="s">
        <v>420</v>
      </c>
      <c r="B698" s="35" t="s">
        <v>421</v>
      </c>
      <c r="C698" s="35"/>
      <c r="D698" s="37"/>
    </row>
    <row r="699" spans="1:4" ht="15.75" x14ac:dyDescent="0.2">
      <c r="A699" s="34"/>
      <c r="B699" s="35" t="s">
        <v>416</v>
      </c>
      <c r="C699" s="35"/>
      <c r="D699" s="37"/>
    </row>
    <row r="700" spans="1:4" ht="15.75" x14ac:dyDescent="0.2">
      <c r="A700" s="34"/>
      <c r="B700" s="35" t="s">
        <v>417</v>
      </c>
      <c r="C700" s="35"/>
      <c r="D700" s="37"/>
    </row>
    <row r="701" spans="1:4" ht="15.75" x14ac:dyDescent="0.2">
      <c r="A701" s="34"/>
      <c r="B701" s="35" t="s">
        <v>418</v>
      </c>
      <c r="C701" s="35"/>
      <c r="D701" s="37"/>
    </row>
    <row r="702" spans="1:4" ht="15.75" x14ac:dyDescent="0.2">
      <c r="A702" s="34"/>
      <c r="B702" s="35" t="s">
        <v>419</v>
      </c>
      <c r="C702" s="35"/>
      <c r="D702" s="37"/>
    </row>
    <row r="703" spans="1:4" ht="15.75" x14ac:dyDescent="0.2">
      <c r="A703" s="34" t="s">
        <v>422</v>
      </c>
      <c r="B703" s="35" t="s">
        <v>423</v>
      </c>
      <c r="C703" s="35"/>
      <c r="D703" s="37"/>
    </row>
    <row r="704" spans="1:4" ht="15.75" x14ac:dyDescent="0.2">
      <c r="A704" s="57"/>
      <c r="B704" s="35" t="s">
        <v>424</v>
      </c>
      <c r="C704" s="35"/>
      <c r="D704" s="37"/>
    </row>
    <row r="705" spans="1:4" ht="15.75" x14ac:dyDescent="0.2">
      <c r="A705" s="57"/>
      <c r="B705" s="35" t="s">
        <v>425</v>
      </c>
      <c r="C705" s="35"/>
      <c r="D705" s="37"/>
    </row>
    <row r="706" spans="1:4" ht="15.75" x14ac:dyDescent="0.2">
      <c r="A706" s="57"/>
      <c r="B706" s="35" t="s">
        <v>426</v>
      </c>
      <c r="C706" s="35"/>
      <c r="D706" s="37"/>
    </row>
    <row r="707" spans="1:4" ht="15.75" x14ac:dyDescent="0.2">
      <c r="A707" s="57"/>
      <c r="B707" s="35" t="s">
        <v>427</v>
      </c>
      <c r="C707" s="35"/>
      <c r="D707" s="37"/>
    </row>
    <row r="708" spans="1:4" ht="15.75" x14ac:dyDescent="0.2">
      <c r="A708" s="57"/>
      <c r="B708" s="35" t="s">
        <v>428</v>
      </c>
      <c r="C708" s="35"/>
      <c r="D708" s="37"/>
    </row>
    <row r="709" spans="1:4" ht="15.75" x14ac:dyDescent="0.2">
      <c r="A709" s="57"/>
      <c r="B709" s="35" t="s">
        <v>429</v>
      </c>
      <c r="C709" s="35"/>
      <c r="D709" s="37"/>
    </row>
    <row r="710" spans="1:4" ht="15.75" x14ac:dyDescent="0.2">
      <c r="A710" s="57"/>
      <c r="B710" s="35" t="s">
        <v>430</v>
      </c>
      <c r="C710" s="35"/>
      <c r="D710" s="37"/>
    </row>
    <row r="711" spans="1:4" ht="15.75" x14ac:dyDescent="0.2">
      <c r="A711" s="57"/>
      <c r="B711" s="35" t="s">
        <v>431</v>
      </c>
      <c r="C711" s="35"/>
      <c r="D711" s="37"/>
    </row>
    <row r="712" spans="1:4" ht="15.75" x14ac:dyDescent="0.2">
      <c r="A712" s="57"/>
      <c r="B712" s="35" t="s">
        <v>432</v>
      </c>
      <c r="C712" s="35"/>
      <c r="D712" s="37"/>
    </row>
    <row r="713" spans="1:4" ht="15.75" x14ac:dyDescent="0.2">
      <c r="A713" s="57"/>
      <c r="B713" s="35" t="s">
        <v>433</v>
      </c>
      <c r="C713" s="35"/>
      <c r="D713" s="37"/>
    </row>
    <row r="714" spans="1:4" ht="15.75" x14ac:dyDescent="0.2">
      <c r="A714" s="57"/>
      <c r="B714" s="35" t="s">
        <v>434</v>
      </c>
      <c r="C714" s="35"/>
      <c r="D714" s="37"/>
    </row>
    <row r="715" spans="1:4" ht="15.75" x14ac:dyDescent="0.2">
      <c r="A715" s="57"/>
      <c r="B715" s="35" t="s">
        <v>435</v>
      </c>
      <c r="C715" s="35"/>
      <c r="D715" s="37"/>
    </row>
    <row r="716" spans="1:4" ht="15.75" x14ac:dyDescent="0.2">
      <c r="A716" s="57"/>
      <c r="B716" s="35" t="s">
        <v>436</v>
      </c>
      <c r="C716" s="35"/>
      <c r="D716" s="37"/>
    </row>
    <row r="717" spans="1:4" ht="15.75" x14ac:dyDescent="0.2">
      <c r="A717" s="57"/>
      <c r="B717" s="35" t="s">
        <v>437</v>
      </c>
      <c r="C717" s="35"/>
      <c r="D717" s="37"/>
    </row>
    <row r="718" spans="1:4" ht="15.75" x14ac:dyDescent="0.2">
      <c r="A718" s="57"/>
      <c r="B718" s="35" t="s">
        <v>438</v>
      </c>
      <c r="C718" s="35"/>
      <c r="D718" s="37"/>
    </row>
    <row r="719" spans="1:4" ht="15.75" x14ac:dyDescent="0.2">
      <c r="A719" s="57"/>
      <c r="B719" s="35" t="s">
        <v>439</v>
      </c>
      <c r="C719" s="35"/>
      <c r="D719" s="37"/>
    </row>
    <row r="720" spans="1:4" ht="15.75" x14ac:dyDescent="0.2">
      <c r="A720" s="57"/>
      <c r="B720" s="35" t="s">
        <v>440</v>
      </c>
      <c r="C720" s="35"/>
      <c r="D720" s="37"/>
    </row>
    <row r="721" spans="1:4" ht="15.75" x14ac:dyDescent="0.2">
      <c r="A721" s="57"/>
      <c r="B721" s="35" t="s">
        <v>441</v>
      </c>
      <c r="C721" s="35"/>
      <c r="D721" s="37"/>
    </row>
    <row r="722" spans="1:4" ht="15.75" x14ac:dyDescent="0.2">
      <c r="A722" s="57"/>
      <c r="B722" s="35" t="s">
        <v>442</v>
      </c>
      <c r="C722" s="35"/>
      <c r="D722" s="37"/>
    </row>
    <row r="723" spans="1:4" ht="15.75" x14ac:dyDescent="0.2">
      <c r="A723" s="57"/>
      <c r="B723" s="35" t="s">
        <v>443</v>
      </c>
      <c r="C723" s="35"/>
      <c r="D723" s="37"/>
    </row>
    <row r="724" spans="1:4" ht="15.75" x14ac:dyDescent="0.2">
      <c r="A724" s="57"/>
      <c r="B724" s="35" t="s">
        <v>444</v>
      </c>
      <c r="C724" s="35"/>
      <c r="D724" s="37"/>
    </row>
    <row r="725" spans="1:4" ht="15.75" x14ac:dyDescent="0.2">
      <c r="A725" s="57"/>
      <c r="B725" s="35" t="s">
        <v>445</v>
      </c>
      <c r="C725" s="35"/>
      <c r="D725" s="37"/>
    </row>
    <row r="726" spans="1:4" ht="15.75" x14ac:dyDescent="0.2">
      <c r="A726" s="57"/>
      <c r="B726" s="35" t="s">
        <v>446</v>
      </c>
      <c r="C726" s="35"/>
      <c r="D726" s="37"/>
    </row>
    <row r="727" spans="1:4" ht="15.75" x14ac:dyDescent="0.2">
      <c r="A727" s="57"/>
      <c r="B727" s="35" t="s">
        <v>447</v>
      </c>
      <c r="C727" s="35"/>
      <c r="D727" s="37"/>
    </row>
    <row r="728" spans="1:4" ht="15.75" x14ac:dyDescent="0.2">
      <c r="A728" s="57"/>
      <c r="B728" s="35" t="s">
        <v>448</v>
      </c>
      <c r="C728" s="35"/>
      <c r="D728" s="37"/>
    </row>
    <row r="729" spans="1:4" ht="15.75" x14ac:dyDescent="0.2">
      <c r="A729" s="57"/>
      <c r="B729" s="35" t="s">
        <v>449</v>
      </c>
      <c r="C729" s="35"/>
      <c r="D729" s="37"/>
    </row>
    <row r="730" spans="1:4" ht="15.75" x14ac:dyDescent="0.25">
      <c r="A730" s="58"/>
      <c r="B730" s="35" t="s">
        <v>450</v>
      </c>
      <c r="C730" s="35"/>
      <c r="D730" s="37"/>
    </row>
    <row r="731" spans="1:4" ht="15.75" x14ac:dyDescent="0.25">
      <c r="A731" s="58"/>
      <c r="B731" s="35" t="s">
        <v>451</v>
      </c>
      <c r="C731" s="35"/>
      <c r="D731" s="37"/>
    </row>
    <row r="732" spans="1:4" ht="15.75" x14ac:dyDescent="0.25">
      <c r="A732" s="58"/>
      <c r="B732" s="35" t="s">
        <v>452</v>
      </c>
      <c r="C732" s="35"/>
      <c r="D732" s="37"/>
    </row>
    <row r="733" spans="1:4" ht="51" x14ac:dyDescent="0.25">
      <c r="A733" s="58"/>
      <c r="B733" s="35" t="s">
        <v>453</v>
      </c>
      <c r="C733" s="35"/>
      <c r="D733" s="37"/>
    </row>
    <row r="734" spans="1:4" ht="15.75" x14ac:dyDescent="0.25">
      <c r="A734" s="58"/>
      <c r="B734" s="35" t="s">
        <v>454</v>
      </c>
      <c r="C734" s="35"/>
      <c r="D734" s="37"/>
    </row>
    <row r="735" spans="1:4" ht="38.25" x14ac:dyDescent="0.25">
      <c r="A735" s="58"/>
      <c r="B735" s="35" t="s">
        <v>455</v>
      </c>
      <c r="C735" s="35"/>
      <c r="D735" s="37"/>
    </row>
    <row r="736" spans="1:4" ht="38.25" x14ac:dyDescent="0.25">
      <c r="A736" s="58"/>
      <c r="B736" s="35" t="s">
        <v>456</v>
      </c>
      <c r="C736" s="35"/>
      <c r="D736" s="37"/>
    </row>
    <row r="737" spans="1:4" ht="114.75" x14ac:dyDescent="0.25">
      <c r="A737" s="58"/>
      <c r="B737" s="35" t="s">
        <v>457</v>
      </c>
      <c r="C737" s="35"/>
      <c r="D737" s="37"/>
    </row>
    <row r="738" spans="1:4" ht="38.25" x14ac:dyDescent="0.25">
      <c r="A738" s="58"/>
      <c r="B738" s="35" t="s">
        <v>458</v>
      </c>
      <c r="C738" s="35"/>
      <c r="D738" s="37"/>
    </row>
    <row r="739" spans="1:4" ht="51" x14ac:dyDescent="0.25">
      <c r="A739" s="58"/>
      <c r="B739" s="35" t="s">
        <v>459</v>
      </c>
      <c r="C739" s="35"/>
      <c r="D739" s="37"/>
    </row>
    <row r="740" spans="1:4" ht="25.5" x14ac:dyDescent="0.25">
      <c r="A740" s="58"/>
      <c r="B740" s="35" t="s">
        <v>460</v>
      </c>
      <c r="C740" s="35"/>
      <c r="D740" s="37"/>
    </row>
    <row r="741" spans="1:4" ht="25.5" x14ac:dyDescent="0.25">
      <c r="A741" s="58"/>
      <c r="B741" s="35" t="s">
        <v>461</v>
      </c>
      <c r="C741" s="35"/>
      <c r="D741" s="37"/>
    </row>
    <row r="742" spans="1:4" ht="38.25" x14ac:dyDescent="0.25">
      <c r="A742" s="58"/>
      <c r="B742" s="35" t="s">
        <v>462</v>
      </c>
      <c r="C742" s="35"/>
      <c r="D742" s="37"/>
    </row>
    <row r="743" spans="1:4" ht="25.5" x14ac:dyDescent="0.25">
      <c r="A743" s="58"/>
      <c r="B743" s="35" t="s">
        <v>463</v>
      </c>
      <c r="C743" s="35"/>
      <c r="D743" s="37"/>
    </row>
    <row r="744" spans="1:4" ht="25.5" x14ac:dyDescent="0.25">
      <c r="A744" s="58"/>
      <c r="B744" s="35" t="s">
        <v>464</v>
      </c>
      <c r="C744" s="35"/>
      <c r="D744" s="37"/>
    </row>
    <row r="745" spans="1:4" ht="25.5" x14ac:dyDescent="0.25">
      <c r="A745" s="58"/>
      <c r="B745" s="35" t="s">
        <v>465</v>
      </c>
      <c r="C745" s="35"/>
      <c r="D745" s="37"/>
    </row>
    <row r="746" spans="1:4" ht="15.75" x14ac:dyDescent="0.25">
      <c r="A746" s="58"/>
      <c r="B746" s="49" t="s">
        <v>466</v>
      </c>
      <c r="C746" s="51"/>
      <c r="D746" s="37"/>
    </row>
    <row r="747" spans="1:4" ht="25.5" x14ac:dyDescent="0.25">
      <c r="A747" s="58"/>
      <c r="B747" s="35" t="s">
        <v>467</v>
      </c>
      <c r="C747" s="35"/>
      <c r="D747" s="37"/>
    </row>
    <row r="748" spans="1:4" ht="25.5" x14ac:dyDescent="0.25">
      <c r="A748" s="58"/>
      <c r="B748" s="35" t="s">
        <v>468</v>
      </c>
      <c r="C748" s="35"/>
      <c r="D748" s="37"/>
    </row>
    <row r="749" spans="1:4" ht="38.25" x14ac:dyDescent="0.25">
      <c r="A749" s="58"/>
      <c r="B749" s="35" t="s">
        <v>469</v>
      </c>
      <c r="C749" s="35"/>
      <c r="D749" s="37"/>
    </row>
    <row r="750" spans="1:4" ht="25.5" x14ac:dyDescent="0.25">
      <c r="A750" s="58"/>
      <c r="B750" s="35" t="s">
        <v>470</v>
      </c>
      <c r="C750" s="35"/>
      <c r="D750" s="37"/>
    </row>
    <row r="751" spans="1:4" ht="15.75" x14ac:dyDescent="0.25">
      <c r="A751" s="58"/>
      <c r="B751" s="35" t="s">
        <v>471</v>
      </c>
      <c r="C751" s="35"/>
      <c r="D751" s="37"/>
    </row>
    <row r="752" spans="1:4" ht="25.5" x14ac:dyDescent="0.25">
      <c r="A752" s="58"/>
      <c r="B752" s="35" t="s">
        <v>472</v>
      </c>
      <c r="C752" s="35"/>
      <c r="D752" s="37"/>
    </row>
    <row r="753" spans="1:4" ht="15.75" x14ac:dyDescent="0.25">
      <c r="A753" s="58"/>
      <c r="B753" s="49" t="s">
        <v>473</v>
      </c>
      <c r="C753" s="51"/>
      <c r="D753" s="37"/>
    </row>
    <row r="754" spans="1:4" ht="15.75" x14ac:dyDescent="0.25">
      <c r="A754" s="58"/>
      <c r="B754" s="49" t="s">
        <v>474</v>
      </c>
      <c r="C754" s="51"/>
      <c r="D754" s="37"/>
    </row>
    <row r="755" spans="1:4" ht="15.75" x14ac:dyDescent="0.25">
      <c r="A755" s="58"/>
      <c r="B755" s="49" t="s">
        <v>475</v>
      </c>
      <c r="C755" s="51"/>
      <c r="D755" s="37"/>
    </row>
    <row r="756" spans="1:4" ht="15.75" x14ac:dyDescent="0.25">
      <c r="A756" s="58"/>
      <c r="B756" s="49" t="s">
        <v>476</v>
      </c>
      <c r="C756" s="51"/>
      <c r="D756" s="37"/>
    </row>
    <row r="757" spans="1:4" ht="15.75" x14ac:dyDescent="0.25">
      <c r="A757" s="58"/>
      <c r="B757" s="49" t="s">
        <v>477</v>
      </c>
      <c r="C757" s="51"/>
      <c r="D757" s="37"/>
    </row>
    <row r="758" spans="1:4" ht="25.5" x14ac:dyDescent="0.25">
      <c r="A758" s="58"/>
      <c r="B758" s="59" t="s">
        <v>478</v>
      </c>
      <c r="C758" s="60"/>
      <c r="D758" s="37"/>
    </row>
    <row r="759" spans="1:4" ht="25.5" x14ac:dyDescent="0.25">
      <c r="A759" s="58"/>
      <c r="B759" s="59" t="s">
        <v>479</v>
      </c>
      <c r="C759" s="60"/>
      <c r="D759" s="37"/>
    </row>
    <row r="760" spans="1:4" ht="25.5" x14ac:dyDescent="0.25">
      <c r="A760" s="58"/>
      <c r="B760" s="59" t="s">
        <v>480</v>
      </c>
      <c r="C760" s="60"/>
      <c r="D760" s="37"/>
    </row>
    <row r="761" spans="1:4" ht="15.75" x14ac:dyDescent="0.2">
      <c r="A761" s="34"/>
      <c r="B761" s="35" t="s">
        <v>481</v>
      </c>
      <c r="C761" s="35"/>
      <c r="D761" s="37"/>
    </row>
    <row r="762" spans="1:4" ht="15.75" x14ac:dyDescent="0.2">
      <c r="A762" s="34" t="s">
        <v>482</v>
      </c>
      <c r="B762" s="35" t="s">
        <v>483</v>
      </c>
      <c r="C762" s="35"/>
      <c r="D762" s="37"/>
    </row>
    <row r="763" spans="1:4" ht="15.75" x14ac:dyDescent="0.2">
      <c r="A763" s="34" t="s">
        <v>136</v>
      </c>
      <c r="B763" s="35" t="s">
        <v>484</v>
      </c>
      <c r="C763" s="35"/>
      <c r="D763" s="37"/>
    </row>
    <row r="764" spans="1:4" ht="15.75" x14ac:dyDescent="0.2">
      <c r="A764" s="34"/>
      <c r="B764" s="35" t="s">
        <v>173</v>
      </c>
      <c r="C764" s="35"/>
      <c r="D764" s="37"/>
    </row>
    <row r="765" spans="1:4" ht="15.75" x14ac:dyDescent="0.2">
      <c r="A765" s="34"/>
      <c r="B765" s="35" t="s">
        <v>485</v>
      </c>
      <c r="C765" s="35"/>
      <c r="D765" s="37"/>
    </row>
    <row r="766" spans="1:4" ht="15.75" x14ac:dyDescent="0.2">
      <c r="A766" s="34"/>
      <c r="B766" s="35" t="s">
        <v>486</v>
      </c>
      <c r="C766" s="35"/>
      <c r="D766" s="37"/>
    </row>
    <row r="767" spans="1:4" ht="15.75" x14ac:dyDescent="0.2">
      <c r="A767" s="34"/>
      <c r="B767" s="35" t="s">
        <v>487</v>
      </c>
      <c r="C767" s="35"/>
      <c r="D767" s="37"/>
    </row>
    <row r="768" spans="1:4" ht="15.75" x14ac:dyDescent="0.2">
      <c r="A768" s="34"/>
      <c r="B768" s="35" t="s">
        <v>488</v>
      </c>
      <c r="C768" s="35"/>
      <c r="D768" s="37"/>
    </row>
    <row r="769" spans="1:4" ht="15.75" x14ac:dyDescent="0.2">
      <c r="A769" s="34"/>
      <c r="B769" s="35" t="s">
        <v>489</v>
      </c>
      <c r="C769" s="35"/>
      <c r="D769" s="37"/>
    </row>
    <row r="770" spans="1:4" ht="15.75" x14ac:dyDescent="0.2">
      <c r="A770" s="34" t="s">
        <v>420</v>
      </c>
      <c r="B770" s="32" t="s">
        <v>490</v>
      </c>
      <c r="C770" s="32"/>
      <c r="D770" s="37"/>
    </row>
    <row r="771" spans="1:4" ht="15.75" x14ac:dyDescent="0.2">
      <c r="A771" s="38"/>
      <c r="B771" s="35" t="s">
        <v>173</v>
      </c>
      <c r="C771" s="35"/>
      <c r="D771" s="37"/>
    </row>
    <row r="772" spans="1:4" ht="15.75" x14ac:dyDescent="0.2">
      <c r="A772" s="38"/>
      <c r="B772" s="35" t="s">
        <v>485</v>
      </c>
      <c r="C772" s="35"/>
      <c r="D772" s="37"/>
    </row>
    <row r="773" spans="1:4" ht="15.75" x14ac:dyDescent="0.2">
      <c r="A773" s="38"/>
      <c r="B773" s="35" t="s">
        <v>486</v>
      </c>
      <c r="C773" s="35"/>
      <c r="D773" s="37"/>
    </row>
    <row r="774" spans="1:4" ht="15.75" x14ac:dyDescent="0.2">
      <c r="A774" s="34"/>
      <c r="B774" s="35" t="s">
        <v>487</v>
      </c>
      <c r="C774" s="35"/>
      <c r="D774" s="37"/>
    </row>
    <row r="775" spans="1:4" ht="15.75" x14ac:dyDescent="0.2">
      <c r="A775" s="34"/>
      <c r="B775" s="35" t="s">
        <v>488</v>
      </c>
      <c r="C775" s="35"/>
      <c r="D775" s="37"/>
    </row>
    <row r="776" spans="1:4" ht="15.75" x14ac:dyDescent="0.2">
      <c r="A776" s="34"/>
      <c r="B776" s="35" t="s">
        <v>489</v>
      </c>
      <c r="C776" s="35"/>
      <c r="D776" s="37"/>
    </row>
    <row r="777" spans="1:4" ht="15.75" x14ac:dyDescent="0.2">
      <c r="A777" s="34" t="s">
        <v>491</v>
      </c>
      <c r="B777" s="35" t="s">
        <v>492</v>
      </c>
      <c r="C777" s="35"/>
      <c r="D777" s="37"/>
    </row>
    <row r="778" spans="1:4" ht="15.75" x14ac:dyDescent="0.2">
      <c r="A778" s="34"/>
      <c r="B778" s="59" t="s">
        <v>493</v>
      </c>
      <c r="C778" s="60"/>
      <c r="D778" s="37"/>
    </row>
    <row r="779" spans="1:4" ht="15.75" x14ac:dyDescent="0.2">
      <c r="A779" s="34"/>
      <c r="B779" s="59" t="s">
        <v>494</v>
      </c>
      <c r="C779" s="60"/>
      <c r="D779" s="37"/>
    </row>
    <row r="780" spans="1:4" ht="15.75" x14ac:dyDescent="0.2">
      <c r="A780" s="34"/>
      <c r="B780" s="61" t="s">
        <v>495</v>
      </c>
      <c r="C780" s="62"/>
      <c r="D780" s="37"/>
    </row>
    <row r="781" spans="1:4" ht="15.75" x14ac:dyDescent="0.2">
      <c r="A781" s="34"/>
      <c r="B781" s="63" t="s">
        <v>496</v>
      </c>
      <c r="C781" s="64"/>
      <c r="D781" s="37"/>
    </row>
    <row r="782" spans="1:4" ht="15.75" x14ac:dyDescent="0.2">
      <c r="A782" s="34"/>
      <c r="B782" s="63" t="s">
        <v>497</v>
      </c>
      <c r="C782" s="64"/>
      <c r="D782" s="37"/>
    </row>
    <row r="783" spans="1:4" ht="15.75" x14ac:dyDescent="0.2">
      <c r="A783" s="34"/>
      <c r="B783" s="63" t="s">
        <v>498</v>
      </c>
      <c r="C783" s="64"/>
      <c r="D783" s="37"/>
    </row>
    <row r="784" spans="1:4" ht="15.75" x14ac:dyDescent="0.2">
      <c r="A784" s="34"/>
      <c r="B784" s="63" t="s">
        <v>499</v>
      </c>
      <c r="C784" s="64"/>
      <c r="D784" s="37"/>
    </row>
    <row r="785" spans="1:4" ht="15.75" x14ac:dyDescent="0.2">
      <c r="A785" s="34" t="s">
        <v>500</v>
      </c>
      <c r="B785" s="35" t="s">
        <v>501</v>
      </c>
      <c r="C785" s="35"/>
      <c r="D785" s="37"/>
    </row>
    <row r="786" spans="1:4" ht="15.75" x14ac:dyDescent="0.2">
      <c r="A786" s="34"/>
      <c r="B786" s="35" t="s">
        <v>502</v>
      </c>
      <c r="C786" s="35"/>
      <c r="D786" s="37"/>
    </row>
    <row r="787" spans="1:4" ht="15.75" x14ac:dyDescent="0.2">
      <c r="A787" s="34"/>
      <c r="B787" s="35" t="s">
        <v>503</v>
      </c>
      <c r="C787" s="35"/>
      <c r="D787" s="37"/>
    </row>
    <row r="788" spans="1:4" ht="15.75" x14ac:dyDescent="0.2">
      <c r="A788" s="34"/>
      <c r="B788" s="35" t="s">
        <v>504</v>
      </c>
      <c r="C788" s="35"/>
      <c r="D788" s="37"/>
    </row>
    <row r="789" spans="1:4" ht="15.75" x14ac:dyDescent="0.2">
      <c r="A789" s="34"/>
      <c r="B789" s="35" t="s">
        <v>505</v>
      </c>
      <c r="C789" s="35"/>
      <c r="D789" s="37"/>
    </row>
    <row r="790" spans="1:4" ht="15.75" x14ac:dyDescent="0.2">
      <c r="A790" s="34"/>
      <c r="B790" s="35" t="s">
        <v>506</v>
      </c>
      <c r="C790" s="35"/>
      <c r="D790" s="37"/>
    </row>
    <row r="791" spans="1:4" ht="15.75" x14ac:dyDescent="0.2">
      <c r="A791" s="34"/>
      <c r="B791" s="35" t="s">
        <v>507</v>
      </c>
      <c r="C791" s="35"/>
      <c r="D791" s="37"/>
    </row>
    <row r="792" spans="1:4" ht="15.75" x14ac:dyDescent="0.2">
      <c r="A792" s="34"/>
      <c r="B792" s="35" t="s">
        <v>508</v>
      </c>
      <c r="C792" s="35"/>
      <c r="D792" s="37"/>
    </row>
    <row r="793" spans="1:4" ht="15.75" x14ac:dyDescent="0.2">
      <c r="A793" s="34"/>
      <c r="B793" s="35" t="s">
        <v>509</v>
      </c>
      <c r="C793" s="35"/>
      <c r="D793" s="37"/>
    </row>
    <row r="794" spans="1:4" ht="15.75" x14ac:dyDescent="0.2">
      <c r="A794" s="34"/>
      <c r="B794" s="35" t="s">
        <v>510</v>
      </c>
      <c r="C794" s="35"/>
      <c r="D794" s="37"/>
    </row>
    <row r="795" spans="1:4" ht="15.75" x14ac:dyDescent="0.2">
      <c r="A795" s="34"/>
      <c r="B795" s="35" t="s">
        <v>511</v>
      </c>
      <c r="C795" s="35"/>
      <c r="D795" s="37"/>
    </row>
    <row r="796" spans="1:4" ht="15.75" x14ac:dyDescent="0.2">
      <c r="A796" s="34"/>
      <c r="B796" s="35" t="s">
        <v>512</v>
      </c>
      <c r="C796" s="35"/>
      <c r="D796" s="37"/>
    </row>
    <row r="797" spans="1:4" ht="15.75" x14ac:dyDescent="0.2">
      <c r="A797" s="34"/>
      <c r="B797" s="35" t="s">
        <v>513</v>
      </c>
      <c r="C797" s="35"/>
      <c r="D797" s="37"/>
    </row>
    <row r="798" spans="1:4" ht="15.75" x14ac:dyDescent="0.2">
      <c r="A798" s="34"/>
      <c r="B798" s="35" t="s">
        <v>514</v>
      </c>
      <c r="C798" s="35"/>
      <c r="D798" s="37"/>
    </row>
    <row r="799" spans="1:4" ht="15.75" x14ac:dyDescent="0.2">
      <c r="A799" s="34"/>
      <c r="B799" s="35" t="s">
        <v>515</v>
      </c>
      <c r="C799" s="35"/>
      <c r="D799" s="37"/>
    </row>
    <row r="800" spans="1:4" ht="15.75" x14ac:dyDescent="0.2">
      <c r="A800" s="34"/>
      <c r="B800" s="35" t="s">
        <v>516</v>
      </c>
      <c r="C800" s="35"/>
      <c r="D800" s="37"/>
    </row>
    <row r="801" spans="1:4" ht="15.75" x14ac:dyDescent="0.2">
      <c r="A801" s="34"/>
      <c r="B801" s="35" t="s">
        <v>517</v>
      </c>
      <c r="C801" s="35"/>
      <c r="D801" s="37"/>
    </row>
    <row r="802" spans="1:4" ht="15.75" x14ac:dyDescent="0.2">
      <c r="A802" s="34"/>
      <c r="B802" s="35" t="s">
        <v>518</v>
      </c>
      <c r="C802" s="35"/>
      <c r="D802" s="37"/>
    </row>
    <row r="803" spans="1:4" ht="15.75" x14ac:dyDescent="0.2">
      <c r="A803" s="34"/>
      <c r="B803" s="35" t="s">
        <v>519</v>
      </c>
      <c r="C803" s="35"/>
      <c r="D803" s="37"/>
    </row>
    <row r="804" spans="1:4" ht="15.75" x14ac:dyDescent="0.2">
      <c r="A804" s="34" t="s">
        <v>520</v>
      </c>
      <c r="B804" s="35" t="s">
        <v>521</v>
      </c>
      <c r="C804" s="35"/>
      <c r="D804" s="37"/>
    </row>
    <row r="805" spans="1:4" ht="15.75" x14ac:dyDescent="0.2">
      <c r="A805" s="34" t="s">
        <v>522</v>
      </c>
      <c r="B805" s="35" t="s">
        <v>523</v>
      </c>
      <c r="C805" s="35"/>
      <c r="D805" s="37"/>
    </row>
    <row r="806" spans="1:4" ht="15.75" x14ac:dyDescent="0.2">
      <c r="A806" s="34"/>
      <c r="B806" s="65" t="s">
        <v>524</v>
      </c>
      <c r="C806" s="66"/>
      <c r="D806" s="37"/>
    </row>
    <row r="807" spans="1:4" ht="15.75" x14ac:dyDescent="0.2">
      <c r="A807" s="34"/>
      <c r="B807" s="65" t="s">
        <v>525</v>
      </c>
      <c r="C807" s="66"/>
      <c r="D807" s="37"/>
    </row>
    <row r="808" spans="1:4" ht="15.75" x14ac:dyDescent="0.2">
      <c r="A808" s="34"/>
      <c r="B808" s="65" t="s">
        <v>526</v>
      </c>
      <c r="C808" s="66"/>
      <c r="D808" s="37"/>
    </row>
    <row r="809" spans="1:4" ht="15.75" x14ac:dyDescent="0.2">
      <c r="A809" s="34"/>
      <c r="B809" s="65" t="s">
        <v>527</v>
      </c>
      <c r="C809" s="66"/>
      <c r="D809" s="37"/>
    </row>
    <row r="810" spans="1:4" ht="15.75" x14ac:dyDescent="0.2">
      <c r="A810" s="34"/>
      <c r="B810" s="65" t="s">
        <v>528</v>
      </c>
      <c r="C810" s="66"/>
      <c r="D810" s="37"/>
    </row>
    <row r="811" spans="1:4" ht="15.75" x14ac:dyDescent="0.2">
      <c r="A811" s="34"/>
      <c r="B811" s="65" t="s">
        <v>529</v>
      </c>
      <c r="C811" s="66"/>
      <c r="D811" s="37"/>
    </row>
    <row r="812" spans="1:4" ht="15.75" x14ac:dyDescent="0.2">
      <c r="A812" s="34"/>
      <c r="B812" s="65" t="s">
        <v>530</v>
      </c>
      <c r="C812" s="66"/>
      <c r="D812" s="37"/>
    </row>
    <row r="813" spans="1:4" ht="15.75" x14ac:dyDescent="0.2">
      <c r="A813" s="34"/>
      <c r="B813" s="65" t="s">
        <v>531</v>
      </c>
      <c r="C813" s="66"/>
      <c r="D813" s="37"/>
    </row>
    <row r="814" spans="1:4" ht="15.75" x14ac:dyDescent="0.2">
      <c r="A814" s="34"/>
      <c r="B814" s="65" t="s">
        <v>532</v>
      </c>
      <c r="C814" s="66"/>
      <c r="D814" s="37"/>
    </row>
    <row r="815" spans="1:4" ht="15.75" x14ac:dyDescent="0.2">
      <c r="A815" s="34"/>
      <c r="B815" s="65" t="s">
        <v>533</v>
      </c>
      <c r="C815" s="66"/>
      <c r="D815" s="37"/>
    </row>
    <row r="816" spans="1:4" ht="15.75" x14ac:dyDescent="0.2">
      <c r="A816" s="34"/>
      <c r="B816" s="65" t="s">
        <v>534</v>
      </c>
      <c r="C816" s="66"/>
      <c r="D816" s="37"/>
    </row>
    <row r="817" spans="1:4" ht="15.75" x14ac:dyDescent="0.2">
      <c r="A817" s="34"/>
      <c r="B817" s="65" t="s">
        <v>525</v>
      </c>
      <c r="C817" s="66"/>
      <c r="D817" s="37"/>
    </row>
    <row r="818" spans="1:4" ht="15.75" x14ac:dyDescent="0.2">
      <c r="A818" s="34"/>
      <c r="B818" s="65" t="s">
        <v>535</v>
      </c>
      <c r="C818" s="66"/>
      <c r="D818" s="37"/>
    </row>
    <row r="819" spans="1:4" ht="15.75" x14ac:dyDescent="0.2">
      <c r="A819" s="34"/>
      <c r="B819" s="65" t="s">
        <v>536</v>
      </c>
      <c r="C819" s="66"/>
      <c r="D819" s="37"/>
    </row>
    <row r="820" spans="1:4" ht="15.75" x14ac:dyDescent="0.2">
      <c r="A820" s="34"/>
      <c r="B820" s="65" t="s">
        <v>537</v>
      </c>
      <c r="C820" s="66"/>
      <c r="D820" s="37"/>
    </row>
    <row r="821" spans="1:4" ht="15.75" x14ac:dyDescent="0.2">
      <c r="A821" s="34"/>
      <c r="B821" s="65" t="s">
        <v>538</v>
      </c>
      <c r="C821" s="66"/>
      <c r="D821" s="37"/>
    </row>
    <row r="822" spans="1:4" ht="15.75" x14ac:dyDescent="0.2">
      <c r="A822" s="34"/>
      <c r="B822" s="65" t="s">
        <v>539</v>
      </c>
      <c r="C822" s="66"/>
      <c r="D822" s="37"/>
    </row>
    <row r="823" spans="1:4" ht="15.75" x14ac:dyDescent="0.2">
      <c r="A823" s="34"/>
      <c r="B823" s="65" t="s">
        <v>540</v>
      </c>
      <c r="C823" s="66"/>
      <c r="D823" s="37"/>
    </row>
    <row r="824" spans="1:4" ht="15.75" x14ac:dyDescent="0.2">
      <c r="A824" s="34"/>
      <c r="B824" s="65" t="s">
        <v>541</v>
      </c>
      <c r="C824" s="66"/>
      <c r="D824" s="37"/>
    </row>
    <row r="825" spans="1:4" ht="15.75" x14ac:dyDescent="0.2">
      <c r="A825" s="34"/>
      <c r="B825" s="65" t="s">
        <v>542</v>
      </c>
      <c r="C825" s="66"/>
      <c r="D825" s="37"/>
    </row>
    <row r="826" spans="1:4" ht="15.75" x14ac:dyDescent="0.2">
      <c r="A826" s="34"/>
      <c r="B826" s="65" t="s">
        <v>543</v>
      </c>
      <c r="C826" s="66"/>
      <c r="D826" s="37"/>
    </row>
    <row r="827" spans="1:4" ht="15.75" x14ac:dyDescent="0.2">
      <c r="A827" s="34" t="s">
        <v>544</v>
      </c>
      <c r="B827" s="35" t="s">
        <v>545</v>
      </c>
      <c r="C827" s="35"/>
      <c r="D827" s="37"/>
    </row>
    <row r="828" spans="1:4" ht="15.75" x14ac:dyDescent="0.2">
      <c r="A828" s="34"/>
      <c r="B828" s="67" t="s">
        <v>546</v>
      </c>
      <c r="C828" s="68"/>
      <c r="D828" s="37"/>
    </row>
    <row r="829" spans="1:4" ht="15.75" x14ac:dyDescent="0.2">
      <c r="A829" s="34"/>
      <c r="B829" s="67" t="s">
        <v>547</v>
      </c>
      <c r="C829" s="68"/>
      <c r="D829" s="37"/>
    </row>
    <row r="830" spans="1:4" ht="15.75" x14ac:dyDescent="0.2">
      <c r="A830" s="34"/>
      <c r="B830" s="67" t="s">
        <v>548</v>
      </c>
      <c r="C830" s="68"/>
      <c r="D830" s="37"/>
    </row>
    <row r="831" spans="1:4" ht="15.75" x14ac:dyDescent="0.2">
      <c r="A831" s="34"/>
      <c r="B831" s="67" t="s">
        <v>549</v>
      </c>
      <c r="C831" s="68"/>
      <c r="D831" s="37"/>
    </row>
    <row r="832" spans="1:4" ht="15.75" x14ac:dyDescent="0.2">
      <c r="A832" s="34"/>
      <c r="B832" s="67" t="s">
        <v>550</v>
      </c>
      <c r="C832" s="68"/>
      <c r="D832" s="37"/>
    </row>
    <row r="833" spans="1:4" ht="15.75" x14ac:dyDescent="0.2">
      <c r="A833" s="34"/>
      <c r="B833" s="67" t="s">
        <v>551</v>
      </c>
      <c r="C833" s="68"/>
      <c r="D833" s="37"/>
    </row>
    <row r="834" spans="1:4" ht="25.5" x14ac:dyDescent="0.2">
      <c r="A834" s="34"/>
      <c r="B834" s="67" t="s">
        <v>552</v>
      </c>
      <c r="C834" s="68"/>
      <c r="D834" s="37"/>
    </row>
    <row r="835" spans="1:4" ht="15.75" x14ac:dyDescent="0.2">
      <c r="A835" s="34"/>
      <c r="B835" s="67" t="s">
        <v>553</v>
      </c>
      <c r="C835" s="68"/>
      <c r="D835" s="37"/>
    </row>
    <row r="836" spans="1:4" ht="25.5" x14ac:dyDescent="0.2">
      <c r="A836" s="34"/>
      <c r="B836" s="67" t="s">
        <v>554</v>
      </c>
      <c r="C836" s="68"/>
      <c r="D836" s="37"/>
    </row>
    <row r="837" spans="1:4" ht="25.5" x14ac:dyDescent="0.2">
      <c r="A837" s="34"/>
      <c r="B837" s="69" t="s">
        <v>555</v>
      </c>
      <c r="C837" s="70"/>
      <c r="D837" s="37"/>
    </row>
    <row r="838" spans="1:4" ht="25.5" x14ac:dyDescent="0.2">
      <c r="A838" s="34"/>
      <c r="B838" s="67" t="s">
        <v>556</v>
      </c>
      <c r="C838" s="68"/>
      <c r="D838" s="37"/>
    </row>
    <row r="839" spans="1:4" ht="25.5" x14ac:dyDescent="0.2">
      <c r="A839" s="34"/>
      <c r="B839" s="69" t="s">
        <v>557</v>
      </c>
      <c r="C839" s="70"/>
      <c r="D839" s="37"/>
    </row>
    <row r="840" spans="1:4" ht="25.5" x14ac:dyDescent="0.2">
      <c r="A840" s="34"/>
      <c r="B840" s="67" t="s">
        <v>558</v>
      </c>
      <c r="C840" s="68"/>
      <c r="D840" s="37"/>
    </row>
    <row r="841" spans="1:4" ht="15.75" x14ac:dyDescent="0.2">
      <c r="A841" s="34"/>
      <c r="B841" s="67" t="s">
        <v>559</v>
      </c>
      <c r="C841" s="68"/>
      <c r="D841" s="37"/>
    </row>
    <row r="842" spans="1:4" ht="15.75" x14ac:dyDescent="0.2">
      <c r="A842" s="34"/>
      <c r="B842" s="67" t="s">
        <v>560</v>
      </c>
      <c r="C842" s="68"/>
      <c r="D842" s="37"/>
    </row>
    <row r="843" spans="1:4" ht="15.75" x14ac:dyDescent="0.2">
      <c r="A843" s="34"/>
      <c r="B843" s="67" t="s">
        <v>561</v>
      </c>
      <c r="C843" s="68"/>
      <c r="D843" s="37"/>
    </row>
    <row r="844" spans="1:4" ht="15.75" x14ac:dyDescent="0.2">
      <c r="A844" s="34"/>
      <c r="B844" s="67" t="s">
        <v>562</v>
      </c>
      <c r="C844" s="68"/>
      <c r="D844" s="37"/>
    </row>
    <row r="845" spans="1:4" ht="15.75" x14ac:dyDescent="0.2">
      <c r="A845" s="34"/>
      <c r="B845" s="67" t="s">
        <v>563</v>
      </c>
      <c r="C845" s="68"/>
      <c r="D845" s="37"/>
    </row>
    <row r="846" spans="1:4" ht="15.75" x14ac:dyDescent="0.2">
      <c r="A846" s="34"/>
      <c r="B846" s="35" t="s">
        <v>564</v>
      </c>
      <c r="C846" s="35"/>
      <c r="D846" s="37"/>
    </row>
    <row r="847" spans="1:4" ht="15.75" x14ac:dyDescent="0.2">
      <c r="A847" s="34"/>
      <c r="B847" s="35" t="s">
        <v>565</v>
      </c>
      <c r="C847" s="35"/>
      <c r="D847" s="37"/>
    </row>
    <row r="848" spans="1:4" ht="15.75" x14ac:dyDescent="0.2">
      <c r="A848" s="34"/>
      <c r="B848" s="35" t="s">
        <v>566</v>
      </c>
      <c r="C848" s="35"/>
      <c r="D848" s="37"/>
    </row>
    <row r="849" spans="1:4" ht="15.75" x14ac:dyDescent="0.2">
      <c r="A849" s="34"/>
      <c r="B849" s="35" t="s">
        <v>567</v>
      </c>
      <c r="C849" s="35"/>
      <c r="D849" s="37"/>
    </row>
    <row r="850" spans="1:4" ht="15.75" x14ac:dyDescent="0.2">
      <c r="A850" s="34"/>
      <c r="B850" s="35" t="s">
        <v>568</v>
      </c>
      <c r="C850" s="35"/>
      <c r="D850" s="37"/>
    </row>
    <row r="851" spans="1:4" ht="15.75" x14ac:dyDescent="0.2">
      <c r="A851" s="71"/>
      <c r="B851" s="35" t="s">
        <v>569</v>
      </c>
      <c r="C851" s="35"/>
      <c r="D851" s="37"/>
    </row>
    <row r="852" spans="1:4" ht="15.75" x14ac:dyDescent="0.2">
      <c r="A852" s="34"/>
      <c r="B852" s="35" t="s">
        <v>570</v>
      </c>
      <c r="C852" s="35"/>
      <c r="D852" s="37"/>
    </row>
    <row r="853" spans="1:4" ht="15.75" x14ac:dyDescent="0.2">
      <c r="A853" s="34"/>
      <c r="B853" s="35" t="s">
        <v>571</v>
      </c>
      <c r="C853" s="35"/>
      <c r="D853" s="37"/>
    </row>
    <row r="854" spans="1:4" ht="15.75" x14ac:dyDescent="0.2">
      <c r="A854" s="34"/>
      <c r="B854" s="35" t="s">
        <v>572</v>
      </c>
      <c r="C854" s="35"/>
      <c r="D854" s="37"/>
    </row>
    <row r="855" spans="1:4" ht="15.75" x14ac:dyDescent="0.2">
      <c r="A855" s="34"/>
      <c r="B855" s="35" t="s">
        <v>573</v>
      </c>
      <c r="C855" s="35"/>
      <c r="D855" s="37"/>
    </row>
    <row r="856" spans="1:4" ht="15.75" x14ac:dyDescent="0.2">
      <c r="A856" s="34" t="s">
        <v>574</v>
      </c>
      <c r="B856" s="35" t="s">
        <v>575</v>
      </c>
      <c r="C856" s="35"/>
      <c r="D856" s="37"/>
    </row>
    <row r="857" spans="1:4" ht="15.75" x14ac:dyDescent="0.2">
      <c r="A857" s="34"/>
      <c r="B857" s="55" t="s">
        <v>576</v>
      </c>
      <c r="C857" s="56"/>
      <c r="D857" s="37"/>
    </row>
    <row r="858" spans="1:4" ht="15.75" x14ac:dyDescent="0.2">
      <c r="A858" s="34"/>
      <c r="B858" s="55" t="s">
        <v>577</v>
      </c>
      <c r="C858" s="56"/>
      <c r="D858" s="37"/>
    </row>
    <row r="859" spans="1:4" ht="15.75" x14ac:dyDescent="0.2">
      <c r="A859" s="34"/>
      <c r="B859" s="55" t="s">
        <v>578</v>
      </c>
      <c r="C859" s="56"/>
      <c r="D859" s="37"/>
    </row>
    <row r="860" spans="1:4" ht="15.75" x14ac:dyDescent="0.2">
      <c r="A860" s="34"/>
      <c r="B860" s="55" t="s">
        <v>579</v>
      </c>
      <c r="C860" s="56"/>
      <c r="D860" s="37"/>
    </row>
    <row r="861" spans="1:4" ht="15.75" x14ac:dyDescent="0.2">
      <c r="A861" s="34"/>
      <c r="B861" s="55" t="s">
        <v>580</v>
      </c>
      <c r="C861" s="56"/>
      <c r="D861" s="37"/>
    </row>
    <row r="862" spans="1:4" ht="15.75" x14ac:dyDescent="0.2">
      <c r="A862" s="34"/>
      <c r="B862" s="55" t="s">
        <v>581</v>
      </c>
      <c r="C862" s="56"/>
      <c r="D862" s="37"/>
    </row>
    <row r="863" spans="1:4" ht="15.75" x14ac:dyDescent="0.2">
      <c r="A863" s="34"/>
      <c r="B863" s="55" t="s">
        <v>582</v>
      </c>
      <c r="C863" s="56"/>
      <c r="D863" s="37"/>
    </row>
    <row r="864" spans="1:4" ht="15.75" x14ac:dyDescent="0.2">
      <c r="A864" s="34"/>
      <c r="B864" s="55" t="s">
        <v>583</v>
      </c>
      <c r="C864" s="56"/>
      <c r="D864" s="37"/>
    </row>
    <row r="865" spans="1:4" ht="15.75" x14ac:dyDescent="0.2">
      <c r="A865" s="34"/>
      <c r="B865" s="55" t="s">
        <v>584</v>
      </c>
      <c r="C865" s="56"/>
      <c r="D865" s="37"/>
    </row>
    <row r="866" spans="1:4" ht="15.75" x14ac:dyDescent="0.2">
      <c r="A866" s="34"/>
      <c r="B866" s="55" t="s">
        <v>585</v>
      </c>
      <c r="C866" s="56"/>
      <c r="D866" s="37"/>
    </row>
    <row r="867" spans="1:4" ht="15.75" x14ac:dyDescent="0.2">
      <c r="A867" s="34"/>
      <c r="B867" s="55" t="s">
        <v>586</v>
      </c>
      <c r="C867" s="56"/>
      <c r="D867" s="37"/>
    </row>
    <row r="868" spans="1:4" ht="15.75" x14ac:dyDescent="0.2">
      <c r="A868" s="34"/>
      <c r="B868" s="55" t="s">
        <v>587</v>
      </c>
      <c r="C868" s="56"/>
      <c r="D868" s="37"/>
    </row>
    <row r="869" spans="1:4" ht="15.75" x14ac:dyDescent="0.2">
      <c r="A869" s="34"/>
      <c r="B869" s="55" t="s">
        <v>588</v>
      </c>
      <c r="C869" s="56"/>
      <c r="D869" s="37"/>
    </row>
    <row r="870" spans="1:4" ht="15.75" x14ac:dyDescent="0.2">
      <c r="A870" s="34"/>
      <c r="B870" s="55" t="s">
        <v>589</v>
      </c>
      <c r="C870" s="56"/>
      <c r="D870" s="37"/>
    </row>
    <row r="871" spans="1:4" ht="15.75" x14ac:dyDescent="0.2">
      <c r="A871" s="34" t="s">
        <v>590</v>
      </c>
      <c r="B871" s="72" t="s">
        <v>591</v>
      </c>
      <c r="C871" s="72"/>
      <c r="D871" s="37"/>
    </row>
    <row r="872" spans="1:4" ht="15.75" x14ac:dyDescent="0.2">
      <c r="A872" s="34" t="s">
        <v>136</v>
      </c>
      <c r="B872" s="35" t="s">
        <v>592</v>
      </c>
      <c r="C872" s="35"/>
      <c r="D872" s="37"/>
    </row>
    <row r="873" spans="1:4" ht="15.75" x14ac:dyDescent="0.2">
      <c r="A873" s="34"/>
      <c r="B873" s="35" t="s">
        <v>593</v>
      </c>
      <c r="C873" s="35"/>
      <c r="D873" s="37"/>
    </row>
    <row r="874" spans="1:4" ht="15.75" x14ac:dyDescent="0.2">
      <c r="A874" s="34"/>
      <c r="B874" s="35" t="s">
        <v>594</v>
      </c>
      <c r="C874" s="35"/>
      <c r="D874" s="37"/>
    </row>
    <row r="875" spans="1:4" ht="15.75" x14ac:dyDescent="0.2">
      <c r="A875" s="34"/>
      <c r="B875" s="35" t="s">
        <v>595</v>
      </c>
      <c r="C875" s="35"/>
      <c r="D875" s="37"/>
    </row>
    <row r="876" spans="1:4" ht="15.75" x14ac:dyDescent="0.2">
      <c r="A876" s="34"/>
      <c r="B876" s="35" t="s">
        <v>596</v>
      </c>
      <c r="C876" s="35"/>
      <c r="D876" s="37"/>
    </row>
    <row r="877" spans="1:4" ht="15.75" x14ac:dyDescent="0.2">
      <c r="A877" s="34"/>
      <c r="B877" s="35" t="s">
        <v>597</v>
      </c>
      <c r="C877" s="35"/>
      <c r="D877" s="37"/>
    </row>
    <row r="878" spans="1:4" ht="15.75" x14ac:dyDescent="0.2">
      <c r="A878" s="34"/>
      <c r="B878" s="35" t="s">
        <v>598</v>
      </c>
      <c r="C878" s="35"/>
      <c r="D878" s="37"/>
    </row>
    <row r="879" spans="1:4" ht="15.75" x14ac:dyDescent="0.2">
      <c r="A879" s="34"/>
      <c r="B879" s="35" t="s">
        <v>599</v>
      </c>
      <c r="C879" s="35"/>
      <c r="D879" s="37"/>
    </row>
    <row r="880" spans="1:4" ht="15.75" x14ac:dyDescent="0.2">
      <c r="A880" s="34"/>
      <c r="B880" s="35" t="s">
        <v>600</v>
      </c>
      <c r="C880" s="35"/>
      <c r="D880" s="37"/>
    </row>
    <row r="881" spans="1:4" ht="15.75" x14ac:dyDescent="0.2">
      <c r="A881" s="34"/>
      <c r="B881" s="35" t="s">
        <v>601</v>
      </c>
      <c r="C881" s="35"/>
      <c r="D881" s="37"/>
    </row>
    <row r="882" spans="1:4" ht="15.75" x14ac:dyDescent="0.2">
      <c r="A882" s="34"/>
      <c r="B882" s="35" t="s">
        <v>602</v>
      </c>
      <c r="C882" s="35"/>
      <c r="D882" s="37"/>
    </row>
    <row r="883" spans="1:4" ht="15.75" x14ac:dyDescent="0.2">
      <c r="A883" s="34"/>
      <c r="B883" s="35" t="s">
        <v>603</v>
      </c>
      <c r="C883" s="35"/>
      <c r="D883" s="37"/>
    </row>
    <row r="884" spans="1:4" ht="15.75" x14ac:dyDescent="0.2">
      <c r="A884" s="34"/>
      <c r="B884" s="35" t="s">
        <v>604</v>
      </c>
      <c r="C884" s="35"/>
      <c r="D884" s="37"/>
    </row>
    <row r="885" spans="1:4" ht="15.75" x14ac:dyDescent="0.2">
      <c r="A885" s="34"/>
      <c r="B885" s="35" t="s">
        <v>605</v>
      </c>
      <c r="C885" s="35"/>
      <c r="D885" s="37"/>
    </row>
    <row r="886" spans="1:4" ht="15.75" x14ac:dyDescent="0.2">
      <c r="A886" s="34"/>
      <c r="B886" s="35" t="s">
        <v>606</v>
      </c>
      <c r="C886" s="35"/>
      <c r="D886" s="37"/>
    </row>
    <row r="887" spans="1:4" ht="15.75" x14ac:dyDescent="0.2">
      <c r="A887" s="34"/>
      <c r="B887" s="35" t="s">
        <v>607</v>
      </c>
      <c r="C887" s="35"/>
      <c r="D887" s="37"/>
    </row>
    <row r="888" spans="1:4" ht="15.75" x14ac:dyDescent="0.2">
      <c r="A888" s="34"/>
      <c r="B888" s="35" t="s">
        <v>608</v>
      </c>
      <c r="C888" s="35"/>
      <c r="D888" s="37"/>
    </row>
    <row r="889" spans="1:4" ht="15.75" x14ac:dyDescent="0.2">
      <c r="A889" s="34"/>
      <c r="B889" s="35" t="s">
        <v>609</v>
      </c>
      <c r="C889" s="35"/>
      <c r="D889" s="37"/>
    </row>
    <row r="890" spans="1:4" ht="15.75" x14ac:dyDescent="0.2">
      <c r="A890" s="34"/>
      <c r="B890" s="35" t="s">
        <v>610</v>
      </c>
      <c r="C890" s="35"/>
      <c r="D890" s="37"/>
    </row>
    <row r="891" spans="1:4" ht="15.75" x14ac:dyDescent="0.2">
      <c r="A891" s="34" t="s">
        <v>420</v>
      </c>
      <c r="B891" s="35" t="s">
        <v>611</v>
      </c>
      <c r="C891" s="35"/>
      <c r="D891" s="37"/>
    </row>
    <row r="892" spans="1:4" ht="15.75" x14ac:dyDescent="0.2">
      <c r="A892" s="34"/>
      <c r="B892" s="35" t="s">
        <v>593</v>
      </c>
      <c r="C892" s="35"/>
      <c r="D892" s="37"/>
    </row>
    <row r="893" spans="1:4" ht="15.75" x14ac:dyDescent="0.2">
      <c r="A893" s="34"/>
      <c r="B893" s="35" t="s">
        <v>594</v>
      </c>
      <c r="C893" s="35"/>
      <c r="D893" s="37"/>
    </row>
    <row r="894" spans="1:4" ht="15.75" x14ac:dyDescent="0.2">
      <c r="A894" s="34"/>
      <c r="B894" s="35" t="s">
        <v>595</v>
      </c>
      <c r="C894" s="35"/>
      <c r="D894" s="37"/>
    </row>
    <row r="895" spans="1:4" ht="15.75" x14ac:dyDescent="0.2">
      <c r="A895" s="34"/>
      <c r="B895" s="35" t="s">
        <v>596</v>
      </c>
      <c r="C895" s="35"/>
      <c r="D895" s="37"/>
    </row>
    <row r="896" spans="1:4" ht="15.75" x14ac:dyDescent="0.2">
      <c r="A896" s="34"/>
      <c r="B896" s="35" t="s">
        <v>597</v>
      </c>
      <c r="C896" s="35"/>
      <c r="D896" s="37"/>
    </row>
    <row r="897" spans="1:4" ht="15.75" x14ac:dyDescent="0.2">
      <c r="A897" s="34"/>
      <c r="B897" s="35" t="s">
        <v>598</v>
      </c>
      <c r="C897" s="35"/>
      <c r="D897" s="37"/>
    </row>
    <row r="898" spans="1:4" ht="15.75" x14ac:dyDescent="0.2">
      <c r="A898" s="34"/>
      <c r="B898" s="35" t="s">
        <v>599</v>
      </c>
      <c r="C898" s="35"/>
      <c r="D898" s="37"/>
    </row>
    <row r="899" spans="1:4" ht="15.75" x14ac:dyDescent="0.2">
      <c r="A899" s="34"/>
      <c r="B899" s="35" t="s">
        <v>600</v>
      </c>
      <c r="C899" s="35"/>
      <c r="D899" s="37"/>
    </row>
    <row r="900" spans="1:4" ht="15.75" x14ac:dyDescent="0.2">
      <c r="A900" s="34"/>
      <c r="B900" s="35" t="s">
        <v>601</v>
      </c>
      <c r="C900" s="35"/>
      <c r="D900" s="37"/>
    </row>
    <row r="901" spans="1:4" ht="15.75" x14ac:dyDescent="0.2">
      <c r="A901" s="34"/>
      <c r="B901" s="35" t="s">
        <v>602</v>
      </c>
      <c r="C901" s="35"/>
      <c r="D901" s="37"/>
    </row>
    <row r="902" spans="1:4" ht="15.75" x14ac:dyDescent="0.2">
      <c r="A902" s="34"/>
      <c r="B902" s="35" t="s">
        <v>603</v>
      </c>
      <c r="C902" s="35"/>
      <c r="D902" s="37"/>
    </row>
    <row r="903" spans="1:4" ht="15.75" x14ac:dyDescent="0.2">
      <c r="A903" s="34"/>
      <c r="B903" s="35" t="s">
        <v>604</v>
      </c>
      <c r="C903" s="35"/>
      <c r="D903" s="37"/>
    </row>
    <row r="904" spans="1:4" ht="15.75" x14ac:dyDescent="0.2">
      <c r="A904" s="34"/>
      <c r="B904" s="35" t="s">
        <v>605</v>
      </c>
      <c r="C904" s="35"/>
      <c r="D904" s="37"/>
    </row>
    <row r="905" spans="1:4" ht="15.75" x14ac:dyDescent="0.2">
      <c r="A905" s="34"/>
      <c r="B905" s="35" t="s">
        <v>606</v>
      </c>
      <c r="C905" s="35"/>
      <c r="D905" s="37"/>
    </row>
    <row r="906" spans="1:4" ht="15.75" customHeight="1" x14ac:dyDescent="0.2">
      <c r="A906" s="34"/>
      <c r="B906" s="35" t="s">
        <v>607</v>
      </c>
      <c r="C906" s="35"/>
      <c r="D906" s="37"/>
    </row>
    <row r="907" spans="1:4" ht="15.75" x14ac:dyDescent="0.2">
      <c r="A907" s="34"/>
      <c r="B907" s="35" t="s">
        <v>608</v>
      </c>
      <c r="C907" s="35"/>
      <c r="D907" s="37"/>
    </row>
    <row r="908" spans="1:4" ht="15.75" x14ac:dyDescent="0.2">
      <c r="A908" s="34"/>
      <c r="B908" s="35" t="s">
        <v>609</v>
      </c>
      <c r="C908" s="35"/>
      <c r="D908" s="37"/>
    </row>
    <row r="909" spans="1:4" ht="15.75" x14ac:dyDescent="0.2">
      <c r="A909" s="34"/>
      <c r="B909" s="35" t="s">
        <v>610</v>
      </c>
      <c r="C909" s="35"/>
      <c r="D909" s="37"/>
    </row>
    <row r="910" spans="1:4" ht="15.75" x14ac:dyDescent="0.2">
      <c r="A910" s="34"/>
      <c r="B910" s="35" t="s">
        <v>612</v>
      </c>
      <c r="C910" s="35"/>
      <c r="D910" s="37"/>
    </row>
    <row r="911" spans="1:4" ht="15.75" x14ac:dyDescent="0.2">
      <c r="A911" s="34"/>
      <c r="B911" s="35" t="s">
        <v>613</v>
      </c>
      <c r="C911" s="35"/>
      <c r="D911" s="37"/>
    </row>
    <row r="912" spans="1:4" ht="15.75" x14ac:dyDescent="0.2">
      <c r="A912" s="34"/>
      <c r="B912" s="35" t="s">
        <v>614</v>
      </c>
      <c r="C912" s="35"/>
      <c r="D912" s="37"/>
    </row>
    <row r="913" spans="1:4" ht="15.75" x14ac:dyDescent="0.2">
      <c r="A913" s="34"/>
      <c r="B913" s="35" t="s">
        <v>615</v>
      </c>
      <c r="C913" s="35"/>
      <c r="D913" s="37"/>
    </row>
    <row r="914" spans="1:4" ht="15.75" x14ac:dyDescent="0.2">
      <c r="A914" s="34"/>
      <c r="B914" s="35" t="s">
        <v>616</v>
      </c>
      <c r="C914" s="35"/>
      <c r="D914" s="37"/>
    </row>
    <row r="915" spans="1:4" ht="15.75" x14ac:dyDescent="0.2">
      <c r="A915" s="34"/>
      <c r="B915" s="35" t="s">
        <v>617</v>
      </c>
      <c r="C915" s="35"/>
      <c r="D915" s="37"/>
    </row>
    <row r="916" spans="1:4" ht="15.75" x14ac:dyDescent="0.2">
      <c r="A916" s="34"/>
      <c r="B916" s="35" t="s">
        <v>618</v>
      </c>
      <c r="C916" s="35"/>
      <c r="D916" s="37"/>
    </row>
    <row r="917" spans="1:4" ht="15.75" x14ac:dyDescent="0.2">
      <c r="A917" s="34"/>
      <c r="B917" s="35" t="s">
        <v>619</v>
      </c>
      <c r="C917" s="35"/>
      <c r="D917" s="37"/>
    </row>
    <row r="918" spans="1:4" ht="15.75" x14ac:dyDescent="0.2">
      <c r="A918" s="34"/>
      <c r="B918" s="35" t="s">
        <v>620</v>
      </c>
      <c r="C918" s="35"/>
      <c r="D918" s="37"/>
    </row>
    <row r="919" spans="1:4" ht="15.75" x14ac:dyDescent="0.2">
      <c r="A919" s="34" t="s">
        <v>621</v>
      </c>
      <c r="B919" s="35" t="s">
        <v>622</v>
      </c>
      <c r="C919" s="35"/>
      <c r="D919" s="37"/>
    </row>
    <row r="920" spans="1:4" ht="15.75" x14ac:dyDescent="0.2">
      <c r="A920" s="34"/>
      <c r="B920" s="35" t="s">
        <v>606</v>
      </c>
      <c r="C920" s="35"/>
      <c r="D920" s="37"/>
    </row>
    <row r="921" spans="1:4" ht="15.75" x14ac:dyDescent="0.2">
      <c r="A921" s="34"/>
      <c r="B921" s="35" t="s">
        <v>608</v>
      </c>
      <c r="C921" s="35"/>
      <c r="D921" s="37"/>
    </row>
    <row r="922" spans="1:4" ht="15.75" x14ac:dyDescent="0.2">
      <c r="A922" s="34"/>
      <c r="B922" s="35" t="s">
        <v>609</v>
      </c>
      <c r="C922" s="35"/>
      <c r="D922" s="37"/>
    </row>
    <row r="923" spans="1:4" ht="15.75" x14ac:dyDescent="0.2">
      <c r="A923" s="34"/>
      <c r="B923" s="35" t="s">
        <v>610</v>
      </c>
      <c r="C923" s="35"/>
      <c r="D923" s="37"/>
    </row>
    <row r="924" spans="1:4" ht="15.75" x14ac:dyDescent="0.2">
      <c r="A924" s="34"/>
      <c r="B924" s="35" t="s">
        <v>616</v>
      </c>
      <c r="C924" s="35"/>
      <c r="D924" s="37"/>
    </row>
    <row r="925" spans="1:4" ht="15.75" x14ac:dyDescent="0.2">
      <c r="A925" s="34"/>
      <c r="B925" s="35" t="s">
        <v>618</v>
      </c>
      <c r="C925" s="35"/>
      <c r="D925" s="37"/>
    </row>
    <row r="926" spans="1:4" ht="15.75" x14ac:dyDescent="0.2">
      <c r="A926" s="34"/>
      <c r="B926" s="35" t="s">
        <v>619</v>
      </c>
      <c r="C926" s="35"/>
      <c r="D926" s="37"/>
    </row>
    <row r="927" spans="1:4" ht="15.75" x14ac:dyDescent="0.2">
      <c r="A927" s="34"/>
      <c r="B927" s="35" t="s">
        <v>620</v>
      </c>
      <c r="C927" s="35"/>
      <c r="D927" s="37"/>
    </row>
    <row r="928" spans="1:4" ht="15.75" x14ac:dyDescent="0.2">
      <c r="A928" s="34" t="s">
        <v>623</v>
      </c>
      <c r="B928" s="35" t="s">
        <v>624</v>
      </c>
      <c r="C928" s="35"/>
      <c r="D928" s="37"/>
    </row>
    <row r="929" spans="1:4" ht="15.75" x14ac:dyDescent="0.2">
      <c r="A929" s="34" t="s">
        <v>136</v>
      </c>
      <c r="B929" s="35" t="s">
        <v>625</v>
      </c>
      <c r="C929" s="35"/>
      <c r="D929" s="37"/>
    </row>
    <row r="930" spans="1:4" ht="15.75" x14ac:dyDescent="0.2">
      <c r="A930" s="34" t="s">
        <v>420</v>
      </c>
      <c r="B930" s="35" t="s">
        <v>626</v>
      </c>
      <c r="C930" s="35"/>
      <c r="D930" s="37"/>
    </row>
    <row r="931" spans="1:4" ht="15.75" x14ac:dyDescent="0.2">
      <c r="A931" s="34" t="s">
        <v>621</v>
      </c>
      <c r="B931" s="35" t="s">
        <v>627</v>
      </c>
      <c r="C931" s="35"/>
      <c r="D931" s="37"/>
    </row>
    <row r="932" spans="1:4" ht="15.75" x14ac:dyDescent="0.2">
      <c r="A932" s="34" t="s">
        <v>628</v>
      </c>
      <c r="B932" s="35" t="s">
        <v>629</v>
      </c>
      <c r="C932" s="35"/>
      <c r="D932" s="37"/>
    </row>
    <row r="933" spans="1:4" ht="15.75" x14ac:dyDescent="0.2">
      <c r="A933" s="34" t="s">
        <v>630</v>
      </c>
      <c r="B933" s="35" t="s">
        <v>631</v>
      </c>
      <c r="C933" s="35"/>
      <c r="D933" s="37"/>
    </row>
    <row r="934" spans="1:4" ht="15.75" x14ac:dyDescent="0.2">
      <c r="A934" s="34" t="s">
        <v>632</v>
      </c>
      <c r="B934" s="35" t="s">
        <v>633</v>
      </c>
      <c r="C934" s="35"/>
      <c r="D934" s="37"/>
    </row>
    <row r="935" spans="1:4" ht="15.75" x14ac:dyDescent="0.2">
      <c r="A935" s="34" t="s">
        <v>634</v>
      </c>
      <c r="B935" s="35" t="s">
        <v>635</v>
      </c>
      <c r="C935" s="35"/>
      <c r="D935" s="37"/>
    </row>
    <row r="936" spans="1:4" ht="15.75" x14ac:dyDescent="0.2">
      <c r="A936" s="34" t="s">
        <v>636</v>
      </c>
      <c r="B936" s="35" t="s">
        <v>637</v>
      </c>
      <c r="C936" s="35"/>
      <c r="D936" s="37"/>
    </row>
    <row r="937" spans="1:4" ht="15.75" x14ac:dyDescent="0.2">
      <c r="A937" s="34" t="s">
        <v>638</v>
      </c>
      <c r="B937" s="35" t="s">
        <v>639</v>
      </c>
      <c r="C937" s="35"/>
      <c r="D937" s="37"/>
    </row>
    <row r="938" spans="1:4" ht="15.75" x14ac:dyDescent="0.2">
      <c r="A938" s="34"/>
      <c r="B938" s="67" t="s">
        <v>640</v>
      </c>
      <c r="C938" s="68"/>
      <c r="D938" s="37"/>
    </row>
    <row r="939" spans="1:4" ht="15.75" x14ac:dyDescent="0.2">
      <c r="A939" s="34"/>
      <c r="B939" s="67" t="s">
        <v>641</v>
      </c>
      <c r="C939" s="68"/>
      <c r="D939" s="37"/>
    </row>
    <row r="940" spans="1:4" ht="15.75" x14ac:dyDescent="0.2">
      <c r="A940" s="34"/>
      <c r="B940" s="67" t="s">
        <v>642</v>
      </c>
      <c r="C940" s="68"/>
      <c r="D940" s="37"/>
    </row>
    <row r="941" spans="1:4" ht="15.75" x14ac:dyDescent="0.2">
      <c r="A941" s="34"/>
      <c r="B941" s="67" t="s">
        <v>643</v>
      </c>
      <c r="C941" s="68"/>
      <c r="D941" s="37"/>
    </row>
    <row r="942" spans="1:4" ht="15.75" x14ac:dyDescent="0.2">
      <c r="A942" s="34"/>
      <c r="B942" s="67" t="s">
        <v>644</v>
      </c>
      <c r="C942" s="68"/>
      <c r="D942" s="37"/>
    </row>
    <row r="943" spans="1:4" ht="15.75" x14ac:dyDescent="0.2">
      <c r="A943" s="34"/>
      <c r="B943" s="67" t="s">
        <v>645</v>
      </c>
      <c r="C943" s="68"/>
      <c r="D943" s="37"/>
    </row>
    <row r="944" spans="1:4" ht="15.75" x14ac:dyDescent="0.2">
      <c r="A944" s="34"/>
      <c r="B944" s="67" t="s">
        <v>646</v>
      </c>
      <c r="C944" s="68"/>
      <c r="D944" s="37"/>
    </row>
    <row r="945" spans="1:4" ht="15.75" x14ac:dyDescent="0.2">
      <c r="A945" s="34"/>
      <c r="B945" s="67" t="s">
        <v>647</v>
      </c>
      <c r="C945" s="68"/>
      <c r="D945" s="37"/>
    </row>
    <row r="946" spans="1:4" ht="15.75" x14ac:dyDescent="0.2">
      <c r="A946" s="34"/>
      <c r="B946" s="67" t="s">
        <v>648</v>
      </c>
      <c r="C946" s="68"/>
      <c r="D946" s="37"/>
    </row>
    <row r="947" spans="1:4" ht="15.75" x14ac:dyDescent="0.2">
      <c r="A947" s="34"/>
      <c r="B947" s="67" t="s">
        <v>649</v>
      </c>
      <c r="C947" s="68"/>
      <c r="D947" s="37"/>
    </row>
    <row r="948" spans="1:4" ht="15.75" x14ac:dyDescent="0.2">
      <c r="A948" s="34"/>
      <c r="B948" s="67" t="s">
        <v>650</v>
      </c>
      <c r="C948" s="68"/>
      <c r="D948" s="37"/>
    </row>
    <row r="949" spans="1:4" ht="15.75" x14ac:dyDescent="0.2">
      <c r="A949" s="34"/>
      <c r="B949" s="67" t="s">
        <v>651</v>
      </c>
      <c r="C949" s="68"/>
      <c r="D949" s="37"/>
    </row>
    <row r="950" spans="1:4" ht="15.75" x14ac:dyDescent="0.2">
      <c r="A950" s="34" t="s">
        <v>636</v>
      </c>
      <c r="B950" s="35" t="s">
        <v>652</v>
      </c>
      <c r="C950" s="35"/>
      <c r="D950" s="37"/>
    </row>
    <row r="951" spans="1:4" ht="15.75" x14ac:dyDescent="0.2">
      <c r="A951" s="34"/>
      <c r="B951" s="35" t="s">
        <v>653</v>
      </c>
      <c r="C951" s="35"/>
      <c r="D951" s="37"/>
    </row>
    <row r="952" spans="1:4" ht="15.75" x14ac:dyDescent="0.2">
      <c r="A952" s="34"/>
      <c r="B952" s="35" t="s">
        <v>654</v>
      </c>
      <c r="C952" s="35"/>
      <c r="D952" s="37"/>
    </row>
    <row r="953" spans="1:4" ht="15.75" x14ac:dyDescent="0.2">
      <c r="A953" s="34"/>
      <c r="B953" s="35" t="s">
        <v>655</v>
      </c>
      <c r="C953" s="35"/>
      <c r="D953" s="37"/>
    </row>
    <row r="954" spans="1:4" ht="15.75" x14ac:dyDescent="0.2">
      <c r="A954" s="34"/>
      <c r="B954" s="35" t="s">
        <v>656</v>
      </c>
      <c r="C954" s="35"/>
      <c r="D954" s="37"/>
    </row>
    <row r="955" spans="1:4" ht="15.75" x14ac:dyDescent="0.2">
      <c r="A955" s="34"/>
      <c r="B955" s="35" t="s">
        <v>657</v>
      </c>
      <c r="C955" s="35"/>
      <c r="D955" s="37"/>
    </row>
    <row r="956" spans="1:4" ht="15.75" x14ac:dyDescent="0.2">
      <c r="A956" s="34"/>
      <c r="B956" s="35" t="s">
        <v>658</v>
      </c>
      <c r="C956" s="35"/>
      <c r="D956" s="37"/>
    </row>
    <row r="957" spans="1:4" ht="15.75" x14ac:dyDescent="0.2">
      <c r="A957" s="34"/>
      <c r="B957" s="35" t="s">
        <v>659</v>
      </c>
      <c r="C957" s="35"/>
      <c r="D957" s="37"/>
    </row>
    <row r="958" spans="1:4" ht="25.5" x14ac:dyDescent="0.2">
      <c r="A958" s="34"/>
      <c r="B958" s="35" t="s">
        <v>660</v>
      </c>
      <c r="C958" s="35"/>
      <c r="D958" s="37"/>
    </row>
    <row r="959" spans="1:4" ht="15.75" x14ac:dyDescent="0.2">
      <c r="A959" s="34" t="s">
        <v>638</v>
      </c>
      <c r="B959" s="35" t="s">
        <v>661</v>
      </c>
      <c r="C959" s="35"/>
      <c r="D959" s="37"/>
    </row>
    <row r="960" spans="1:4" ht="15.75" x14ac:dyDescent="0.2">
      <c r="A960" s="34" t="s">
        <v>662</v>
      </c>
      <c r="B960" s="35" t="s">
        <v>663</v>
      </c>
      <c r="C960" s="35"/>
      <c r="D960" s="37"/>
    </row>
    <row r="961" spans="1:4" ht="15.75" x14ac:dyDescent="0.2">
      <c r="A961" s="34" t="s">
        <v>664</v>
      </c>
      <c r="B961" s="35" t="s">
        <v>665</v>
      </c>
      <c r="C961" s="35"/>
      <c r="D961" s="37"/>
    </row>
    <row r="962" spans="1:4" ht="15.75" x14ac:dyDescent="0.2">
      <c r="A962" s="34" t="s">
        <v>666</v>
      </c>
      <c r="B962" s="35" t="s">
        <v>667</v>
      </c>
      <c r="C962" s="35"/>
      <c r="D962" s="37"/>
    </row>
    <row r="963" spans="1:4" ht="15.75" x14ac:dyDescent="0.2">
      <c r="A963" s="34" t="s">
        <v>668</v>
      </c>
      <c r="B963" s="35" t="s">
        <v>669</v>
      </c>
      <c r="C963" s="35"/>
      <c r="D963" s="37"/>
    </row>
    <row r="964" spans="1:4" ht="15.75" x14ac:dyDescent="0.2">
      <c r="A964" s="34" t="s">
        <v>670</v>
      </c>
      <c r="B964" s="35" t="s">
        <v>671</v>
      </c>
      <c r="C964" s="35"/>
      <c r="D964" s="37"/>
    </row>
    <row r="965" spans="1:4" ht="15.75" x14ac:dyDescent="0.2">
      <c r="A965" s="34" t="s">
        <v>672</v>
      </c>
      <c r="B965" s="35" t="s">
        <v>673</v>
      </c>
      <c r="C965" s="35"/>
      <c r="D965" s="37"/>
    </row>
    <row r="966" spans="1:4" ht="15.75" x14ac:dyDescent="0.2">
      <c r="A966" s="34" t="s">
        <v>674</v>
      </c>
      <c r="B966" s="35" t="s">
        <v>675</v>
      </c>
      <c r="C966" s="35"/>
      <c r="D966" s="37"/>
    </row>
    <row r="967" spans="1:4" ht="15.75" x14ac:dyDescent="0.2">
      <c r="A967" s="34" t="s">
        <v>676</v>
      </c>
      <c r="B967" s="35" t="s">
        <v>677</v>
      </c>
      <c r="C967" s="35"/>
      <c r="D967" s="37"/>
    </row>
    <row r="968" spans="1:4" ht="15.75" x14ac:dyDescent="0.2">
      <c r="A968" s="34" t="s">
        <v>678</v>
      </c>
      <c r="B968" s="35" t="s">
        <v>679</v>
      </c>
      <c r="C968" s="35"/>
      <c r="D968" s="37"/>
    </row>
    <row r="969" spans="1:4" ht="15.75" x14ac:dyDescent="0.2">
      <c r="A969" s="34" t="s">
        <v>680</v>
      </c>
      <c r="B969" s="35" t="s">
        <v>681</v>
      </c>
      <c r="C969" s="35"/>
      <c r="D969" s="37"/>
    </row>
    <row r="970" spans="1:4" ht="15.75" x14ac:dyDescent="0.2">
      <c r="A970" s="34"/>
      <c r="B970" s="65" t="s">
        <v>682</v>
      </c>
      <c r="C970" s="66"/>
      <c r="D970" s="37"/>
    </row>
    <row r="971" spans="1:4" ht="15.75" x14ac:dyDescent="0.2">
      <c r="A971" s="34"/>
      <c r="B971" s="65" t="s">
        <v>683</v>
      </c>
      <c r="C971" s="66"/>
      <c r="D971" s="37"/>
    </row>
    <row r="972" spans="1:4" ht="15.75" x14ac:dyDescent="0.2">
      <c r="A972" s="34"/>
      <c r="B972" s="65" t="s">
        <v>684</v>
      </c>
      <c r="C972" s="66"/>
      <c r="D972" s="37"/>
    </row>
    <row r="973" spans="1:4" ht="15.75" x14ac:dyDescent="0.2">
      <c r="A973" s="34"/>
      <c r="B973" s="65" t="s">
        <v>685</v>
      </c>
      <c r="C973" s="66"/>
      <c r="D973" s="37"/>
    </row>
    <row r="974" spans="1:4" ht="15.75" x14ac:dyDescent="0.2">
      <c r="A974" s="34"/>
      <c r="B974" s="65" t="s">
        <v>686</v>
      </c>
      <c r="C974" s="66"/>
      <c r="D974" s="37"/>
    </row>
    <row r="975" spans="1:4" ht="15.75" x14ac:dyDescent="0.2">
      <c r="A975" s="34" t="s">
        <v>687</v>
      </c>
      <c r="B975" s="35" t="s">
        <v>688</v>
      </c>
      <c r="C975" s="35"/>
      <c r="D975" s="37"/>
    </row>
    <row r="976" spans="1:4" ht="15.75" x14ac:dyDescent="0.2">
      <c r="A976" s="34" t="s">
        <v>689</v>
      </c>
      <c r="B976" s="35" t="s">
        <v>690</v>
      </c>
      <c r="C976" s="35"/>
      <c r="D976" s="37"/>
    </row>
    <row r="977" spans="1:4" ht="15.75" x14ac:dyDescent="0.2">
      <c r="A977" s="34"/>
      <c r="B977" s="35" t="s">
        <v>240</v>
      </c>
      <c r="C977" s="35"/>
      <c r="D977" s="37"/>
    </row>
    <row r="978" spans="1:4" ht="15.75" x14ac:dyDescent="0.2">
      <c r="A978" s="34"/>
      <c r="B978" s="35" t="s">
        <v>369</v>
      </c>
      <c r="C978" s="35"/>
      <c r="D978" s="37"/>
    </row>
    <row r="979" spans="1:4" ht="15.75" x14ac:dyDescent="0.2">
      <c r="A979" s="34"/>
      <c r="B979" s="35" t="s">
        <v>370</v>
      </c>
      <c r="C979" s="35"/>
      <c r="D979" s="37"/>
    </row>
    <row r="980" spans="1:4" ht="15.75" x14ac:dyDescent="0.2">
      <c r="A980" s="34"/>
      <c r="B980" s="35" t="s">
        <v>371</v>
      </c>
      <c r="C980" s="35"/>
      <c r="D980" s="37"/>
    </row>
    <row r="981" spans="1:4" ht="15.75" x14ac:dyDescent="0.2">
      <c r="A981" s="34"/>
      <c r="B981" s="35" t="s">
        <v>372</v>
      </c>
      <c r="C981" s="35"/>
      <c r="D981" s="37"/>
    </row>
    <row r="982" spans="1:4" ht="15.75" x14ac:dyDescent="0.2">
      <c r="A982" s="34"/>
      <c r="B982" s="35" t="s">
        <v>373</v>
      </c>
      <c r="C982" s="35"/>
      <c r="D982" s="37"/>
    </row>
    <row r="983" spans="1:4" ht="15.75" x14ac:dyDescent="0.2">
      <c r="A983" s="34"/>
      <c r="B983" s="35" t="s">
        <v>374</v>
      </c>
      <c r="C983" s="35"/>
      <c r="D983" s="37"/>
    </row>
    <row r="984" spans="1:4" ht="15.75" x14ac:dyDescent="0.2">
      <c r="A984" s="34"/>
      <c r="B984" s="35" t="s">
        <v>375</v>
      </c>
      <c r="C984" s="35"/>
      <c r="D984" s="37"/>
    </row>
    <row r="985" spans="1:4" ht="15.75" x14ac:dyDescent="0.2">
      <c r="A985" s="34"/>
      <c r="B985" s="35" t="s">
        <v>376</v>
      </c>
      <c r="C985" s="35"/>
      <c r="D985" s="37"/>
    </row>
    <row r="986" spans="1:4" ht="15.75" x14ac:dyDescent="0.2">
      <c r="A986" s="34"/>
      <c r="B986" s="35" t="s">
        <v>377</v>
      </c>
      <c r="C986" s="35"/>
      <c r="D986" s="37"/>
    </row>
    <row r="987" spans="1:4" ht="15.75" x14ac:dyDescent="0.2">
      <c r="A987" s="34"/>
      <c r="B987" s="35" t="s">
        <v>378</v>
      </c>
      <c r="C987" s="35"/>
      <c r="D987" s="37"/>
    </row>
    <row r="988" spans="1:4" ht="15.75" x14ac:dyDescent="0.2">
      <c r="A988" s="34" t="s">
        <v>691</v>
      </c>
      <c r="B988" s="35" t="s">
        <v>692</v>
      </c>
      <c r="C988" s="35"/>
      <c r="D988" s="37"/>
    </row>
    <row r="989" spans="1:4" ht="15.75" x14ac:dyDescent="0.2">
      <c r="A989" s="34"/>
      <c r="B989" s="73" t="s">
        <v>693</v>
      </c>
      <c r="C989" s="35"/>
      <c r="D989" s="37"/>
    </row>
    <row r="990" spans="1:4" ht="15.75" x14ac:dyDescent="0.2">
      <c r="A990" s="34"/>
      <c r="B990" s="73" t="s">
        <v>694</v>
      </c>
      <c r="C990" s="35"/>
      <c r="D990" s="37"/>
    </row>
    <row r="991" spans="1:4" ht="15.75" x14ac:dyDescent="0.2">
      <c r="A991" s="34"/>
      <c r="B991" s="73" t="s">
        <v>695</v>
      </c>
      <c r="C991" s="35"/>
      <c r="D991" s="37"/>
    </row>
    <row r="992" spans="1:4" ht="15.75" x14ac:dyDescent="0.2">
      <c r="A992" s="34"/>
      <c r="B992" s="73" t="s">
        <v>696</v>
      </c>
      <c r="C992" s="35"/>
      <c r="D992" s="37"/>
    </row>
    <row r="993" spans="1:4" ht="15.75" x14ac:dyDescent="0.2">
      <c r="A993" s="34"/>
      <c r="B993" s="73" t="s">
        <v>697</v>
      </c>
      <c r="C993" s="35"/>
      <c r="D993" s="37"/>
    </row>
    <row r="994" spans="1:4" ht="15.75" x14ac:dyDescent="0.2">
      <c r="A994" s="34"/>
      <c r="B994" s="73" t="s">
        <v>698</v>
      </c>
      <c r="C994" s="35"/>
      <c r="D994" s="37"/>
    </row>
    <row r="995" spans="1:4" ht="15.75" x14ac:dyDescent="0.2">
      <c r="A995" s="34"/>
      <c r="B995" s="35" t="s">
        <v>699</v>
      </c>
      <c r="C995" s="35"/>
      <c r="D995" s="37"/>
    </row>
    <row r="996" spans="1:4" ht="15.75" x14ac:dyDescent="0.2">
      <c r="A996" s="34"/>
      <c r="B996" s="35" t="s">
        <v>700</v>
      </c>
      <c r="C996" s="35"/>
      <c r="D996" s="37"/>
    </row>
    <row r="997" spans="1:4" ht="15.75" x14ac:dyDescent="0.2">
      <c r="A997" s="34"/>
      <c r="B997" s="35" t="s">
        <v>701</v>
      </c>
      <c r="C997" s="35"/>
      <c r="D997" s="37"/>
    </row>
    <row r="998" spans="1:4" ht="15.75" x14ac:dyDescent="0.2">
      <c r="A998" s="34"/>
      <c r="B998" s="35" t="s">
        <v>702</v>
      </c>
      <c r="C998" s="35"/>
      <c r="D998" s="37"/>
    </row>
    <row r="999" spans="1:4" ht="15.75" x14ac:dyDescent="0.2">
      <c r="A999" s="34"/>
      <c r="B999" s="35" t="s">
        <v>703</v>
      </c>
      <c r="C999" s="35"/>
      <c r="D999" s="37"/>
    </row>
    <row r="1000" spans="1:4" ht="15.75" x14ac:dyDescent="0.2">
      <c r="A1000" s="34"/>
      <c r="B1000" s="35" t="s">
        <v>704</v>
      </c>
      <c r="C1000" s="35"/>
      <c r="D1000" s="37"/>
    </row>
    <row r="1001" spans="1:4" ht="15.75" x14ac:dyDescent="0.2">
      <c r="A1001" s="34" t="s">
        <v>705</v>
      </c>
      <c r="B1001" s="35" t="s">
        <v>706</v>
      </c>
      <c r="C1001" s="35"/>
      <c r="D1001" s="37"/>
    </row>
    <row r="1002" spans="1:4" ht="15.75" x14ac:dyDescent="0.2">
      <c r="A1002" s="34"/>
      <c r="B1002" s="35" t="s">
        <v>707</v>
      </c>
      <c r="C1002" s="35"/>
      <c r="D1002" s="37"/>
    </row>
    <row r="1003" spans="1:4" ht="15.75" x14ac:dyDescent="0.2">
      <c r="A1003" s="34"/>
      <c r="B1003" s="35" t="s">
        <v>708</v>
      </c>
      <c r="C1003" s="35"/>
      <c r="D1003" s="37"/>
    </row>
    <row r="1004" spans="1:4" ht="15.75" x14ac:dyDescent="0.2">
      <c r="A1004" s="34"/>
      <c r="B1004" s="35" t="s">
        <v>709</v>
      </c>
      <c r="C1004" s="35"/>
      <c r="D1004" s="37"/>
    </row>
    <row r="1005" spans="1:4" ht="15.75" x14ac:dyDescent="0.2">
      <c r="A1005" s="31">
        <v>16</v>
      </c>
      <c r="B1005" s="32" t="s">
        <v>710</v>
      </c>
      <c r="C1005" s="32"/>
      <c r="D1005" s="37"/>
    </row>
    <row r="1006" spans="1:4" ht="15.75" x14ac:dyDescent="0.2">
      <c r="A1006" s="34" t="s">
        <v>72</v>
      </c>
      <c r="B1006" s="35" t="s">
        <v>711</v>
      </c>
      <c r="C1006" s="35"/>
      <c r="D1006" s="37"/>
    </row>
    <row r="1007" spans="1:4" ht="15.75" x14ac:dyDescent="0.2">
      <c r="A1007" s="38"/>
      <c r="B1007" s="35" t="s">
        <v>712</v>
      </c>
      <c r="C1007" s="35"/>
      <c r="D1007" s="37"/>
    </row>
    <row r="1008" spans="1:4" ht="15.75" x14ac:dyDescent="0.2">
      <c r="A1008" s="38"/>
      <c r="B1008" s="35" t="s">
        <v>713</v>
      </c>
      <c r="C1008" s="35"/>
      <c r="D1008" s="37"/>
    </row>
    <row r="1009" spans="1:4" ht="15.75" x14ac:dyDescent="0.2">
      <c r="A1009" s="38"/>
      <c r="B1009" s="35" t="s">
        <v>714</v>
      </c>
      <c r="C1009" s="35"/>
      <c r="D1009" s="37"/>
    </row>
    <row r="1010" spans="1:4" ht="15.75" x14ac:dyDescent="0.2">
      <c r="A1010" s="38"/>
      <c r="B1010" s="35" t="s">
        <v>715</v>
      </c>
      <c r="C1010" s="35"/>
      <c r="D1010" s="37"/>
    </row>
    <row r="1011" spans="1:4" ht="15.75" x14ac:dyDescent="0.2">
      <c r="A1011" s="38"/>
      <c r="B1011" s="35" t="s">
        <v>716</v>
      </c>
      <c r="C1011" s="35"/>
      <c r="D1011" s="37"/>
    </row>
    <row r="1012" spans="1:4" ht="15.75" x14ac:dyDescent="0.2">
      <c r="A1012" s="38"/>
      <c r="B1012" s="35" t="s">
        <v>717</v>
      </c>
      <c r="C1012" s="35"/>
      <c r="D1012" s="37"/>
    </row>
    <row r="1013" spans="1:4" ht="15.75" x14ac:dyDescent="0.2">
      <c r="A1013" s="38"/>
      <c r="B1013" s="35" t="s">
        <v>718</v>
      </c>
      <c r="C1013" s="35"/>
      <c r="D1013" s="37"/>
    </row>
    <row r="1014" spans="1:4" ht="15.75" x14ac:dyDescent="0.2">
      <c r="A1014" s="38"/>
      <c r="B1014" s="35" t="s">
        <v>719</v>
      </c>
      <c r="C1014" s="35"/>
      <c r="D1014" s="37"/>
    </row>
    <row r="1015" spans="1:4" ht="15.75" x14ac:dyDescent="0.2">
      <c r="A1015" s="34" t="s">
        <v>81</v>
      </c>
      <c r="B1015" s="35" t="s">
        <v>720</v>
      </c>
      <c r="C1015" s="35"/>
      <c r="D1015" s="37"/>
    </row>
    <row r="1016" spans="1:4" ht="15.75" x14ac:dyDescent="0.2">
      <c r="A1016" s="34"/>
      <c r="B1016" s="35" t="s">
        <v>721</v>
      </c>
      <c r="C1016" s="35"/>
      <c r="D1016" s="37"/>
    </row>
    <row r="1017" spans="1:4" ht="15.75" x14ac:dyDescent="0.2">
      <c r="A1017" s="34"/>
      <c r="B1017" s="35" t="s">
        <v>722</v>
      </c>
      <c r="C1017" s="35"/>
      <c r="D1017" s="37"/>
    </row>
    <row r="1018" spans="1:4" ht="15.75" x14ac:dyDescent="0.2">
      <c r="A1018" s="34" t="s">
        <v>84</v>
      </c>
      <c r="B1018" s="35" t="s">
        <v>723</v>
      </c>
      <c r="C1018" s="35"/>
      <c r="D1018" s="37"/>
    </row>
    <row r="1019" spans="1:4" ht="15.75" x14ac:dyDescent="0.2">
      <c r="A1019" s="38"/>
      <c r="B1019" s="35" t="s">
        <v>724</v>
      </c>
      <c r="C1019" s="35"/>
      <c r="D1019" s="37"/>
    </row>
    <row r="1020" spans="1:4" ht="15.75" x14ac:dyDescent="0.2">
      <c r="A1020" s="38"/>
      <c r="B1020" s="35" t="s">
        <v>78</v>
      </c>
      <c r="C1020" s="35"/>
      <c r="D1020" s="37"/>
    </row>
    <row r="1021" spans="1:4" ht="15.75" x14ac:dyDescent="0.2">
      <c r="A1021" s="38"/>
      <c r="B1021" s="35" t="s">
        <v>79</v>
      </c>
      <c r="C1021" s="35"/>
      <c r="D1021" s="37"/>
    </row>
    <row r="1022" spans="1:4" ht="15.75" x14ac:dyDescent="0.2">
      <c r="A1022" s="38"/>
      <c r="B1022" s="35" t="s">
        <v>80</v>
      </c>
      <c r="C1022" s="35"/>
      <c r="D1022" s="37"/>
    </row>
    <row r="1023" spans="1:4" ht="15.75" x14ac:dyDescent="0.2">
      <c r="A1023" s="31">
        <v>17</v>
      </c>
      <c r="B1023" s="32" t="s">
        <v>725</v>
      </c>
      <c r="C1023" s="32"/>
      <c r="D1023" s="37"/>
    </row>
    <row r="1024" spans="1:4" ht="15.75" x14ac:dyDescent="0.2">
      <c r="A1024" s="38"/>
      <c r="B1024" s="35" t="s">
        <v>382</v>
      </c>
      <c r="C1024" s="35"/>
      <c r="D1024" s="37"/>
    </row>
    <row r="1025" spans="1:4" ht="15.75" x14ac:dyDescent="0.2">
      <c r="A1025" s="38"/>
      <c r="B1025" s="35" t="s">
        <v>378</v>
      </c>
      <c r="C1025" s="35"/>
      <c r="D1025" s="37"/>
    </row>
    <row r="1026" spans="1:4" ht="15.75" x14ac:dyDescent="0.2">
      <c r="A1026" s="38"/>
      <c r="B1026" s="35" t="s">
        <v>74</v>
      </c>
      <c r="C1026" s="35"/>
      <c r="D1026" s="37"/>
    </row>
    <row r="1027" spans="1:4" ht="15.75" x14ac:dyDescent="0.2">
      <c r="A1027" s="38"/>
      <c r="B1027" s="35" t="s">
        <v>83</v>
      </c>
      <c r="C1027" s="35"/>
      <c r="D1027" s="37"/>
    </row>
    <row r="1028" spans="1:4" ht="15.75" x14ac:dyDescent="0.2">
      <c r="A1028" s="38"/>
      <c r="B1028" s="35" t="s">
        <v>75</v>
      </c>
      <c r="C1028" s="35"/>
      <c r="D1028" s="37"/>
    </row>
    <row r="1029" spans="1:4" ht="15.75" x14ac:dyDescent="0.2">
      <c r="A1029" s="38"/>
      <c r="B1029" s="35" t="s">
        <v>76</v>
      </c>
      <c r="C1029" s="35"/>
      <c r="D1029" s="37"/>
    </row>
    <row r="1030" spans="1:4" ht="15.75" x14ac:dyDescent="0.2">
      <c r="A1030" s="34"/>
      <c r="B1030" s="35" t="s">
        <v>78</v>
      </c>
      <c r="C1030" s="35"/>
      <c r="D1030" s="37"/>
    </row>
    <row r="1031" spans="1:4" ht="15.75" x14ac:dyDescent="0.2">
      <c r="A1031" s="34"/>
      <c r="B1031" s="35" t="s">
        <v>79</v>
      </c>
      <c r="C1031" s="35"/>
      <c r="D1031" s="37"/>
    </row>
    <row r="1032" spans="1:4" ht="15.75" x14ac:dyDescent="0.2">
      <c r="A1032" s="34"/>
      <c r="B1032" s="35" t="s">
        <v>80</v>
      </c>
      <c r="C1032" s="35"/>
      <c r="D1032" s="37"/>
    </row>
    <row r="1033" spans="1:4" ht="15.75" x14ac:dyDescent="0.2">
      <c r="A1033" s="31">
        <v>18</v>
      </c>
      <c r="B1033" s="32" t="s">
        <v>726</v>
      </c>
      <c r="C1033" s="32"/>
      <c r="D1033" s="37"/>
    </row>
    <row r="1034" spans="1:4" ht="15.75" x14ac:dyDescent="0.2">
      <c r="A1034" s="34" t="s">
        <v>727</v>
      </c>
      <c r="B1034" s="32" t="s">
        <v>728</v>
      </c>
      <c r="C1034" s="32"/>
      <c r="D1034" s="37"/>
    </row>
    <row r="1035" spans="1:4" ht="15.75" x14ac:dyDescent="0.2">
      <c r="A1035" s="74"/>
      <c r="B1035" s="35" t="s">
        <v>729</v>
      </c>
      <c r="C1035" s="35"/>
      <c r="D1035" s="37"/>
    </row>
    <row r="1036" spans="1:4" ht="15.75" x14ac:dyDescent="0.2">
      <c r="A1036" s="74"/>
      <c r="B1036" s="35" t="s">
        <v>730</v>
      </c>
      <c r="C1036" s="35"/>
      <c r="D1036" s="37"/>
    </row>
    <row r="1037" spans="1:4" ht="15.75" x14ac:dyDescent="0.2">
      <c r="A1037" s="74"/>
      <c r="B1037" s="35" t="s">
        <v>731</v>
      </c>
      <c r="C1037" s="35"/>
      <c r="D1037" s="37"/>
    </row>
    <row r="1038" spans="1:4" ht="15.75" x14ac:dyDescent="0.2">
      <c r="A1038" s="74"/>
      <c r="B1038" s="35" t="s">
        <v>732</v>
      </c>
      <c r="C1038" s="35"/>
      <c r="D1038" s="37"/>
    </row>
    <row r="1039" spans="1:4" ht="15.75" x14ac:dyDescent="0.2">
      <c r="A1039" s="74"/>
      <c r="B1039" s="35" t="s">
        <v>733</v>
      </c>
      <c r="C1039" s="35"/>
      <c r="D1039" s="37"/>
    </row>
    <row r="1040" spans="1:4" ht="15.75" x14ac:dyDescent="0.2">
      <c r="A1040" s="74"/>
      <c r="B1040" s="35" t="s">
        <v>734</v>
      </c>
      <c r="C1040" s="35"/>
      <c r="D1040" s="37"/>
    </row>
    <row r="1041" spans="1:4" ht="15.75" x14ac:dyDescent="0.2">
      <c r="A1041" s="38"/>
      <c r="B1041" s="35" t="s">
        <v>735</v>
      </c>
      <c r="C1041" s="35"/>
      <c r="D1041" s="37"/>
    </row>
    <row r="1042" spans="1:4" ht="15.75" x14ac:dyDescent="0.2">
      <c r="A1042" s="38"/>
      <c r="B1042" s="35" t="s">
        <v>736</v>
      </c>
      <c r="C1042" s="35"/>
      <c r="D1042" s="37"/>
    </row>
    <row r="1043" spans="1:4" ht="15.75" x14ac:dyDescent="0.2">
      <c r="A1043" s="38"/>
      <c r="B1043" s="35" t="s">
        <v>737</v>
      </c>
      <c r="C1043" s="35"/>
      <c r="D1043" s="37"/>
    </row>
    <row r="1044" spans="1:4" ht="15.75" x14ac:dyDescent="0.2">
      <c r="A1044" s="38"/>
      <c r="B1044" s="35" t="s">
        <v>738</v>
      </c>
      <c r="C1044" s="35"/>
      <c r="D1044" s="37"/>
    </row>
    <row r="1045" spans="1:4" ht="15.75" x14ac:dyDescent="0.2">
      <c r="A1045" s="38"/>
      <c r="B1045" s="35" t="s">
        <v>739</v>
      </c>
      <c r="C1045" s="35"/>
      <c r="D1045" s="37"/>
    </row>
    <row r="1046" spans="1:4" ht="15.75" x14ac:dyDescent="0.2">
      <c r="A1046" s="38"/>
      <c r="B1046" s="75" t="s">
        <v>740</v>
      </c>
      <c r="C1046" s="75"/>
      <c r="D1046" s="37"/>
    </row>
    <row r="1047" spans="1:4" ht="15.75" x14ac:dyDescent="0.2">
      <c r="A1047" s="38"/>
      <c r="B1047" s="35" t="s">
        <v>741</v>
      </c>
      <c r="C1047" s="35"/>
      <c r="D1047" s="37"/>
    </row>
    <row r="1048" spans="1:4" ht="15.75" x14ac:dyDescent="0.2">
      <c r="A1048" s="34"/>
      <c r="B1048" s="35" t="s">
        <v>730</v>
      </c>
      <c r="C1048" s="35"/>
      <c r="D1048" s="37"/>
    </row>
    <row r="1049" spans="1:4" ht="15.75" x14ac:dyDescent="0.2">
      <c r="A1049" s="34"/>
      <c r="B1049" s="35" t="s">
        <v>742</v>
      </c>
      <c r="C1049" s="35"/>
      <c r="D1049" s="37"/>
    </row>
    <row r="1050" spans="1:4" ht="15.75" x14ac:dyDescent="0.2">
      <c r="A1050" s="34"/>
      <c r="B1050" s="35" t="s">
        <v>743</v>
      </c>
      <c r="C1050" s="35"/>
      <c r="D1050" s="37"/>
    </row>
    <row r="1051" spans="1:4" ht="15.75" x14ac:dyDescent="0.2">
      <c r="A1051" s="34"/>
      <c r="B1051" s="35" t="s">
        <v>744</v>
      </c>
      <c r="C1051" s="35"/>
      <c r="D1051" s="37"/>
    </row>
    <row r="1052" spans="1:4" ht="15.75" x14ac:dyDescent="0.2">
      <c r="A1052" s="34"/>
      <c r="B1052" s="35" t="s">
        <v>745</v>
      </c>
      <c r="C1052" s="35"/>
      <c r="D1052" s="37"/>
    </row>
    <row r="1053" spans="1:4" ht="15.75" x14ac:dyDescent="0.2">
      <c r="A1053" s="34"/>
      <c r="B1053" s="35" t="s">
        <v>746</v>
      </c>
      <c r="C1053" s="35"/>
      <c r="D1053" s="37"/>
    </row>
    <row r="1054" spans="1:4" ht="15.75" x14ac:dyDescent="0.2">
      <c r="A1054" s="76"/>
      <c r="B1054" s="75" t="s">
        <v>747</v>
      </c>
      <c r="C1054" s="75"/>
      <c r="D1054" s="37"/>
    </row>
    <row r="1055" spans="1:4" ht="15.75" x14ac:dyDescent="0.2">
      <c r="A1055" s="34"/>
      <c r="B1055" s="35" t="s">
        <v>748</v>
      </c>
      <c r="C1055" s="35"/>
      <c r="D1055" s="37"/>
    </row>
    <row r="1056" spans="1:4" ht="15.75" x14ac:dyDescent="0.2">
      <c r="A1056" s="76"/>
      <c r="B1056" s="75" t="s">
        <v>749</v>
      </c>
      <c r="C1056" s="75"/>
      <c r="D1056" s="37"/>
    </row>
    <row r="1057" spans="1:4" ht="15.75" x14ac:dyDescent="0.2">
      <c r="A1057" s="34"/>
      <c r="B1057" s="35" t="s">
        <v>750</v>
      </c>
      <c r="C1057" s="35"/>
      <c r="D1057" s="37"/>
    </row>
    <row r="1058" spans="1:4" ht="15.75" x14ac:dyDescent="0.2">
      <c r="A1058" s="34"/>
      <c r="B1058" s="35" t="s">
        <v>751</v>
      </c>
      <c r="C1058" s="35"/>
      <c r="D1058" s="37"/>
    </row>
    <row r="1059" spans="1:4" ht="15.75" x14ac:dyDescent="0.2">
      <c r="A1059" s="34"/>
      <c r="B1059" s="35" t="s">
        <v>752</v>
      </c>
      <c r="C1059" s="35"/>
      <c r="D1059" s="37"/>
    </row>
    <row r="1060" spans="1:4" ht="15.75" x14ac:dyDescent="0.2">
      <c r="A1060" s="34"/>
      <c r="B1060" s="35" t="s">
        <v>753</v>
      </c>
      <c r="C1060" s="35"/>
      <c r="D1060" s="37"/>
    </row>
    <row r="1061" spans="1:4" ht="15.75" x14ac:dyDescent="0.2">
      <c r="A1061" s="34"/>
      <c r="B1061" s="75" t="s">
        <v>754</v>
      </c>
      <c r="C1061" s="75"/>
      <c r="D1061" s="37"/>
    </row>
    <row r="1062" spans="1:4" ht="15.75" x14ac:dyDescent="0.2">
      <c r="A1062" s="34"/>
      <c r="B1062" s="35" t="s">
        <v>755</v>
      </c>
      <c r="C1062" s="35"/>
      <c r="D1062" s="37"/>
    </row>
    <row r="1063" spans="1:4" ht="15.75" x14ac:dyDescent="0.2">
      <c r="A1063" s="34"/>
      <c r="B1063" s="35" t="s">
        <v>756</v>
      </c>
      <c r="C1063" s="35"/>
      <c r="D1063" s="37"/>
    </row>
    <row r="1064" spans="1:4" ht="15.75" x14ac:dyDescent="0.2">
      <c r="A1064" s="34"/>
      <c r="B1064" s="35" t="s">
        <v>757</v>
      </c>
      <c r="C1064" s="35"/>
      <c r="D1064" s="37"/>
    </row>
    <row r="1065" spans="1:4" ht="15.75" x14ac:dyDescent="0.2">
      <c r="A1065" s="38"/>
      <c r="B1065" s="35" t="s">
        <v>758</v>
      </c>
      <c r="C1065" s="35"/>
      <c r="D1065" s="37"/>
    </row>
    <row r="1066" spans="1:4" ht="15.75" x14ac:dyDescent="0.2">
      <c r="A1066" s="38"/>
      <c r="B1066" s="35" t="s">
        <v>759</v>
      </c>
      <c r="C1066" s="35"/>
      <c r="D1066" s="37"/>
    </row>
    <row r="1067" spans="1:4" ht="15.75" x14ac:dyDescent="0.2">
      <c r="A1067" s="38"/>
      <c r="B1067" s="35" t="s">
        <v>760</v>
      </c>
      <c r="C1067" s="35"/>
      <c r="D1067" s="37"/>
    </row>
    <row r="1068" spans="1:4" ht="15.75" x14ac:dyDescent="0.2">
      <c r="A1068" s="38"/>
      <c r="B1068" s="35" t="s">
        <v>761</v>
      </c>
      <c r="C1068" s="35"/>
      <c r="D1068" s="37"/>
    </row>
    <row r="1069" spans="1:4" ht="15.75" x14ac:dyDescent="0.2">
      <c r="A1069" s="34"/>
      <c r="B1069" s="35" t="s">
        <v>762</v>
      </c>
      <c r="C1069" s="35"/>
      <c r="D1069" s="37"/>
    </row>
    <row r="1070" spans="1:4" ht="15.75" x14ac:dyDescent="0.2">
      <c r="A1070" s="34" t="s">
        <v>81</v>
      </c>
      <c r="B1070" s="32" t="s">
        <v>763</v>
      </c>
      <c r="C1070" s="32"/>
      <c r="D1070" s="37"/>
    </row>
    <row r="1071" spans="1:4" ht="15.75" x14ac:dyDescent="0.2">
      <c r="A1071" s="34"/>
      <c r="B1071" s="35" t="s">
        <v>729</v>
      </c>
      <c r="C1071" s="35"/>
      <c r="D1071" s="37"/>
    </row>
    <row r="1072" spans="1:4" ht="15.75" x14ac:dyDescent="0.2">
      <c r="A1072" s="34"/>
      <c r="B1072" s="35" t="s">
        <v>730</v>
      </c>
      <c r="C1072" s="35"/>
      <c r="D1072" s="37"/>
    </row>
    <row r="1073" spans="1:4" ht="15.75" x14ac:dyDescent="0.2">
      <c r="A1073" s="34"/>
      <c r="B1073" s="35" t="s">
        <v>731</v>
      </c>
      <c r="C1073" s="35"/>
      <c r="D1073" s="37"/>
    </row>
    <row r="1074" spans="1:4" ht="15.75" x14ac:dyDescent="0.2">
      <c r="A1074" s="34"/>
      <c r="B1074" s="35" t="s">
        <v>732</v>
      </c>
      <c r="C1074" s="35"/>
      <c r="D1074" s="37"/>
    </row>
    <row r="1075" spans="1:4" ht="15.75" x14ac:dyDescent="0.2">
      <c r="A1075" s="34"/>
      <c r="B1075" s="35" t="s">
        <v>733</v>
      </c>
      <c r="C1075" s="35"/>
      <c r="D1075" s="37"/>
    </row>
    <row r="1076" spans="1:4" ht="15.75" x14ac:dyDescent="0.2">
      <c r="A1076" s="34"/>
      <c r="B1076" s="35" t="s">
        <v>734</v>
      </c>
      <c r="C1076" s="35"/>
      <c r="D1076" s="37"/>
    </row>
    <row r="1077" spans="1:4" ht="15.75" x14ac:dyDescent="0.2">
      <c r="A1077" s="34"/>
      <c r="B1077" s="35" t="s">
        <v>735</v>
      </c>
      <c r="C1077" s="35"/>
      <c r="D1077" s="37"/>
    </row>
    <row r="1078" spans="1:4" ht="15.75" x14ac:dyDescent="0.2">
      <c r="A1078" s="34"/>
      <c r="B1078" s="35" t="s">
        <v>736</v>
      </c>
      <c r="C1078" s="35"/>
      <c r="D1078" s="37"/>
    </row>
    <row r="1079" spans="1:4" ht="15.75" x14ac:dyDescent="0.2">
      <c r="A1079" s="74"/>
      <c r="B1079" s="35" t="s">
        <v>737</v>
      </c>
      <c r="C1079" s="35"/>
      <c r="D1079" s="37"/>
    </row>
    <row r="1080" spans="1:4" ht="15.75" x14ac:dyDescent="0.2">
      <c r="A1080" s="74"/>
      <c r="B1080" s="35" t="s">
        <v>738</v>
      </c>
      <c r="C1080" s="35"/>
      <c r="D1080" s="37"/>
    </row>
    <row r="1081" spans="1:4" ht="15.75" x14ac:dyDescent="0.2">
      <c r="A1081" s="74"/>
      <c r="B1081" s="35" t="s">
        <v>739</v>
      </c>
      <c r="C1081" s="35"/>
      <c r="D1081" s="37"/>
    </row>
    <row r="1082" spans="1:4" ht="15.75" x14ac:dyDescent="0.2">
      <c r="A1082" s="74"/>
      <c r="B1082" s="75" t="s">
        <v>740</v>
      </c>
      <c r="C1082" s="75"/>
      <c r="D1082" s="37"/>
    </row>
    <row r="1083" spans="1:4" ht="15.75" x14ac:dyDescent="0.2">
      <c r="A1083" s="74"/>
      <c r="B1083" s="35" t="s">
        <v>741</v>
      </c>
      <c r="C1083" s="35"/>
      <c r="D1083" s="37"/>
    </row>
    <row r="1084" spans="1:4" ht="15.75" x14ac:dyDescent="0.2">
      <c r="A1084" s="74"/>
      <c r="B1084" s="35" t="s">
        <v>730</v>
      </c>
      <c r="C1084" s="35"/>
      <c r="D1084" s="37"/>
    </row>
    <row r="1085" spans="1:4" ht="15.75" x14ac:dyDescent="0.2">
      <c r="A1085" s="38"/>
      <c r="B1085" s="35" t="s">
        <v>742</v>
      </c>
      <c r="C1085" s="35"/>
      <c r="D1085" s="37"/>
    </row>
    <row r="1086" spans="1:4" ht="15.75" x14ac:dyDescent="0.2">
      <c r="A1086" s="38"/>
      <c r="B1086" s="35" t="s">
        <v>743</v>
      </c>
      <c r="C1086" s="35"/>
      <c r="D1086" s="37"/>
    </row>
    <row r="1087" spans="1:4" ht="15.75" x14ac:dyDescent="0.2">
      <c r="A1087" s="38"/>
      <c r="B1087" s="35" t="s">
        <v>744</v>
      </c>
      <c r="C1087" s="35"/>
      <c r="D1087" s="37"/>
    </row>
    <row r="1088" spans="1:4" ht="15.75" x14ac:dyDescent="0.2">
      <c r="A1088" s="38"/>
      <c r="B1088" s="35" t="s">
        <v>745</v>
      </c>
      <c r="C1088" s="35"/>
      <c r="D1088" s="37"/>
    </row>
    <row r="1089" spans="1:4" ht="15.75" x14ac:dyDescent="0.2">
      <c r="A1089" s="34"/>
      <c r="B1089" s="35" t="s">
        <v>746</v>
      </c>
      <c r="C1089" s="35"/>
      <c r="D1089" s="37"/>
    </row>
    <row r="1090" spans="1:4" ht="15.75" x14ac:dyDescent="0.2">
      <c r="A1090" s="34"/>
      <c r="B1090" s="75" t="s">
        <v>747</v>
      </c>
      <c r="C1090" s="75"/>
      <c r="D1090" s="37"/>
    </row>
    <row r="1091" spans="1:4" ht="15.75" x14ac:dyDescent="0.2">
      <c r="A1091" s="34"/>
      <c r="B1091" s="35" t="s">
        <v>748</v>
      </c>
      <c r="C1091" s="35"/>
      <c r="D1091" s="37"/>
    </row>
    <row r="1092" spans="1:4" ht="15.75" x14ac:dyDescent="0.2">
      <c r="A1092" s="34"/>
      <c r="B1092" s="75" t="s">
        <v>749</v>
      </c>
      <c r="C1092" s="75"/>
      <c r="D1092" s="37"/>
    </row>
    <row r="1093" spans="1:4" ht="15.75" x14ac:dyDescent="0.2">
      <c r="A1093" s="34"/>
      <c r="B1093" s="35" t="s">
        <v>750</v>
      </c>
      <c r="C1093" s="35"/>
      <c r="D1093" s="37"/>
    </row>
    <row r="1094" spans="1:4" ht="15.75" x14ac:dyDescent="0.2">
      <c r="A1094" s="34"/>
      <c r="B1094" s="35" t="s">
        <v>751</v>
      </c>
      <c r="C1094" s="35"/>
      <c r="D1094" s="37"/>
    </row>
    <row r="1095" spans="1:4" ht="15.75" x14ac:dyDescent="0.2">
      <c r="A1095" s="76"/>
      <c r="B1095" s="35" t="s">
        <v>752</v>
      </c>
      <c r="C1095" s="35"/>
      <c r="D1095" s="37"/>
    </row>
    <row r="1096" spans="1:4" ht="15.75" x14ac:dyDescent="0.2">
      <c r="A1096" s="34"/>
      <c r="B1096" s="35" t="s">
        <v>753</v>
      </c>
      <c r="C1096" s="35"/>
      <c r="D1096" s="37"/>
    </row>
    <row r="1097" spans="1:4" ht="15.75" x14ac:dyDescent="0.2">
      <c r="A1097" s="76"/>
      <c r="B1097" s="75" t="s">
        <v>754</v>
      </c>
      <c r="C1097" s="75"/>
      <c r="D1097" s="37"/>
    </row>
    <row r="1098" spans="1:4" ht="15.75" x14ac:dyDescent="0.2">
      <c r="A1098" s="76"/>
      <c r="B1098" s="35" t="s">
        <v>755</v>
      </c>
      <c r="C1098" s="35"/>
      <c r="D1098" s="37"/>
    </row>
    <row r="1099" spans="1:4" ht="15.75" x14ac:dyDescent="0.2">
      <c r="A1099" s="34"/>
      <c r="B1099" s="35" t="s">
        <v>756</v>
      </c>
      <c r="C1099" s="35"/>
      <c r="D1099" s="37"/>
    </row>
    <row r="1100" spans="1:4" ht="15.75" x14ac:dyDescent="0.2">
      <c r="A1100" s="34"/>
      <c r="B1100" s="35" t="s">
        <v>757</v>
      </c>
      <c r="C1100" s="35"/>
      <c r="D1100" s="37"/>
    </row>
    <row r="1101" spans="1:4" ht="15.75" x14ac:dyDescent="0.2">
      <c r="A1101" s="34"/>
      <c r="B1101" s="35" t="s">
        <v>758</v>
      </c>
      <c r="C1101" s="35"/>
      <c r="D1101" s="37"/>
    </row>
    <row r="1102" spans="1:4" ht="16.5" customHeight="1" x14ac:dyDescent="0.2">
      <c r="A1102" s="34"/>
      <c r="B1102" s="35" t="s">
        <v>759</v>
      </c>
      <c r="C1102" s="35"/>
      <c r="D1102" s="37"/>
    </row>
    <row r="1103" spans="1:4" ht="15.75" x14ac:dyDescent="0.2">
      <c r="A1103" s="34"/>
      <c r="B1103" s="35" t="s">
        <v>760</v>
      </c>
      <c r="C1103" s="35"/>
      <c r="D1103" s="37"/>
    </row>
    <row r="1104" spans="1:4" ht="15.75" x14ac:dyDescent="0.2">
      <c r="A1104" s="34"/>
      <c r="B1104" s="35" t="s">
        <v>761</v>
      </c>
      <c r="C1104" s="35"/>
      <c r="D1104" s="37"/>
    </row>
    <row r="1105" spans="1:4" ht="15.75" x14ac:dyDescent="0.2">
      <c r="A1105" s="38"/>
      <c r="B1105" s="35" t="s">
        <v>762</v>
      </c>
      <c r="C1105" s="35"/>
      <c r="D1105" s="37"/>
    </row>
    <row r="1106" spans="1:4" ht="15.75" x14ac:dyDescent="0.2">
      <c r="A1106" s="34" t="s">
        <v>84</v>
      </c>
      <c r="B1106" s="32" t="s">
        <v>764</v>
      </c>
      <c r="C1106" s="32"/>
      <c r="D1106" s="37"/>
    </row>
    <row r="1107" spans="1:4" ht="15.75" x14ac:dyDescent="0.2">
      <c r="A1107" s="77"/>
      <c r="B1107" s="35" t="s">
        <v>765</v>
      </c>
      <c r="C1107" s="35"/>
      <c r="D1107" s="37"/>
    </row>
    <row r="1108" spans="1:4" ht="15.75" x14ac:dyDescent="0.2">
      <c r="A1108" s="77"/>
      <c r="B1108" s="35" t="s">
        <v>766</v>
      </c>
      <c r="C1108" s="35"/>
      <c r="D1108" s="37"/>
    </row>
    <row r="1109" spans="1:4" ht="15.75" x14ac:dyDescent="0.2">
      <c r="A1109" s="77"/>
      <c r="B1109" s="35" t="s">
        <v>767</v>
      </c>
      <c r="C1109" s="35"/>
      <c r="D1109" s="37"/>
    </row>
    <row r="1110" spans="1:4" ht="15.75" x14ac:dyDescent="0.2">
      <c r="A1110" s="77"/>
      <c r="B1110" s="35" t="s">
        <v>768</v>
      </c>
      <c r="C1110" s="35"/>
      <c r="D1110" s="37"/>
    </row>
    <row r="1111" spans="1:4" ht="15.75" x14ac:dyDescent="0.2">
      <c r="A1111" s="77"/>
      <c r="B1111" s="35" t="s">
        <v>769</v>
      </c>
      <c r="C1111" s="35"/>
      <c r="D1111" s="37"/>
    </row>
    <row r="1112" spans="1:4" ht="15.75" x14ac:dyDescent="0.2">
      <c r="A1112" s="77"/>
      <c r="B1112" s="35" t="s">
        <v>770</v>
      </c>
      <c r="C1112" s="35"/>
      <c r="D1112" s="37"/>
    </row>
    <row r="1113" spans="1:4" ht="15.75" x14ac:dyDescent="0.2">
      <c r="A1113" s="77"/>
      <c r="B1113" s="75" t="s">
        <v>771</v>
      </c>
      <c r="C1113" s="75"/>
      <c r="D1113" s="37"/>
    </row>
    <row r="1114" spans="1:4" ht="15.75" x14ac:dyDescent="0.2">
      <c r="A1114" s="77"/>
      <c r="B1114" s="35" t="s">
        <v>772</v>
      </c>
      <c r="C1114" s="35"/>
      <c r="D1114" s="37"/>
    </row>
    <row r="1115" spans="1:4" ht="15.75" x14ac:dyDescent="0.2">
      <c r="A1115" s="77"/>
      <c r="B1115" s="75" t="s">
        <v>773</v>
      </c>
      <c r="C1115" s="75"/>
      <c r="D1115" s="37"/>
    </row>
    <row r="1116" spans="1:4" ht="15.75" x14ac:dyDescent="0.2">
      <c r="A1116" s="77"/>
      <c r="B1116" s="75" t="s">
        <v>774</v>
      </c>
      <c r="C1116" s="75"/>
      <c r="D1116" s="37"/>
    </row>
    <row r="1117" spans="1:4" ht="15.75" x14ac:dyDescent="0.2">
      <c r="A1117" s="77"/>
      <c r="B1117" s="35" t="s">
        <v>775</v>
      </c>
      <c r="C1117" s="35"/>
      <c r="D1117" s="37"/>
    </row>
    <row r="1118" spans="1:4" ht="15.75" x14ac:dyDescent="0.2">
      <c r="A1118" s="77"/>
      <c r="B1118" s="35" t="s">
        <v>776</v>
      </c>
      <c r="C1118" s="35"/>
      <c r="D1118" s="37"/>
    </row>
    <row r="1119" spans="1:4" ht="15.75" x14ac:dyDescent="0.2">
      <c r="A1119" s="77"/>
      <c r="B1119" s="35" t="s">
        <v>777</v>
      </c>
      <c r="C1119" s="35"/>
      <c r="D1119" s="37"/>
    </row>
    <row r="1120" spans="1:4" ht="15.75" x14ac:dyDescent="0.2">
      <c r="A1120" s="77"/>
      <c r="B1120" s="35" t="s">
        <v>778</v>
      </c>
      <c r="C1120" s="35"/>
      <c r="D1120" s="37"/>
    </row>
    <row r="1121" spans="1:4" ht="15.75" x14ac:dyDescent="0.2">
      <c r="A1121" s="77"/>
      <c r="B1121" s="35" t="s">
        <v>779</v>
      </c>
      <c r="C1121" s="35"/>
      <c r="D1121" s="37"/>
    </row>
    <row r="1122" spans="1:4" ht="15.75" x14ac:dyDescent="0.2">
      <c r="A1122" s="31">
        <v>19</v>
      </c>
      <c r="B1122" s="32" t="s">
        <v>780</v>
      </c>
      <c r="C1122" s="32"/>
      <c r="D1122" s="37"/>
    </row>
    <row r="1123" spans="1:4" ht="15.75" x14ac:dyDescent="0.2">
      <c r="A1123" s="34"/>
      <c r="B1123" s="35" t="s">
        <v>781</v>
      </c>
      <c r="C1123" s="35"/>
      <c r="D1123" s="37"/>
    </row>
    <row r="1124" spans="1:4" ht="15.75" x14ac:dyDescent="0.2">
      <c r="A1124" s="31">
        <v>20</v>
      </c>
      <c r="B1124" s="32" t="s">
        <v>782</v>
      </c>
      <c r="C1124" s="32"/>
      <c r="D1124" s="37"/>
    </row>
    <row r="1125" spans="1:4" x14ac:dyDescent="0.2">
      <c r="A1125" s="31">
        <v>21</v>
      </c>
      <c r="B1125" s="32" t="s">
        <v>783</v>
      </c>
      <c r="C1125" s="32"/>
      <c r="D1125" s="36"/>
    </row>
    <row r="1126" spans="1:4" ht="15.75" x14ac:dyDescent="0.2">
      <c r="A1126" s="34" t="s">
        <v>72</v>
      </c>
      <c r="B1126" s="35" t="s">
        <v>784</v>
      </c>
      <c r="C1126" s="35"/>
      <c r="D1126" s="37"/>
    </row>
    <row r="1127" spans="1:4" ht="15.75" x14ac:dyDescent="0.2">
      <c r="A1127" s="34" t="s">
        <v>81</v>
      </c>
      <c r="B1127" s="35" t="s">
        <v>785</v>
      </c>
      <c r="C1127" s="35"/>
      <c r="D1127" s="37"/>
    </row>
    <row r="1128" spans="1:4" ht="15.75" x14ac:dyDescent="0.2">
      <c r="A1128" s="34" t="s">
        <v>84</v>
      </c>
      <c r="B1128" s="35" t="s">
        <v>786</v>
      </c>
      <c r="C1128" s="35"/>
      <c r="D1128" s="37"/>
    </row>
    <row r="1129" spans="1:4" ht="15.75" x14ac:dyDescent="0.2">
      <c r="A1129" s="31">
        <v>22</v>
      </c>
      <c r="B1129" s="32" t="s">
        <v>787</v>
      </c>
      <c r="C1129" s="32"/>
      <c r="D1129" s="37"/>
    </row>
    <row r="1130" spans="1:4" ht="15.75" x14ac:dyDescent="0.2">
      <c r="A1130" s="34" t="s">
        <v>72</v>
      </c>
      <c r="B1130" s="35" t="s">
        <v>788</v>
      </c>
      <c r="C1130" s="35"/>
      <c r="D1130" s="37"/>
    </row>
    <row r="1131" spans="1:4" ht="15.75" x14ac:dyDescent="0.2">
      <c r="A1131" s="34" t="s">
        <v>81</v>
      </c>
      <c r="B1131" s="35" t="s">
        <v>789</v>
      </c>
      <c r="C1131" s="35"/>
      <c r="D1131" s="37"/>
    </row>
    <row r="1132" spans="1:4" ht="15.75" x14ac:dyDescent="0.2">
      <c r="A1132" s="34" t="s">
        <v>84</v>
      </c>
      <c r="B1132" s="35" t="s">
        <v>790</v>
      </c>
      <c r="C1132" s="35"/>
      <c r="D1132" s="37"/>
    </row>
    <row r="1133" spans="1:4" ht="15.75" x14ac:dyDescent="0.2">
      <c r="A1133" s="31">
        <v>23</v>
      </c>
      <c r="B1133" s="32" t="s">
        <v>791</v>
      </c>
      <c r="C1133" s="32"/>
      <c r="D1133" s="37"/>
    </row>
    <row r="1134" spans="1:4" x14ac:dyDescent="0.2">
      <c r="A1134" s="34" t="s">
        <v>72</v>
      </c>
      <c r="B1134" s="78" t="s">
        <v>792</v>
      </c>
      <c r="C1134" s="78"/>
      <c r="D1134" s="31"/>
    </row>
    <row r="1135" spans="1:4" x14ac:dyDescent="0.2">
      <c r="A1135" s="34" t="s">
        <v>81</v>
      </c>
      <c r="B1135" s="78" t="s">
        <v>793</v>
      </c>
      <c r="C1135" s="78"/>
      <c r="D1135" s="34"/>
    </row>
    <row r="1136" spans="1:4" ht="25.5" x14ac:dyDescent="0.2">
      <c r="A1136" s="31">
        <v>24</v>
      </c>
      <c r="B1136" s="32" t="s">
        <v>794</v>
      </c>
      <c r="C1136" s="32"/>
      <c r="D1136" s="34"/>
    </row>
    <row r="1137" spans="1:4" x14ac:dyDescent="0.2">
      <c r="A1137" s="34" t="s">
        <v>72</v>
      </c>
      <c r="B1137" s="78" t="s">
        <v>795</v>
      </c>
      <c r="C1137" s="78"/>
      <c r="D1137" s="34"/>
    </row>
    <row r="1138" spans="1:4" x14ac:dyDescent="0.2">
      <c r="A1138" s="34" t="s">
        <v>81</v>
      </c>
      <c r="B1138" s="78" t="s">
        <v>796</v>
      </c>
      <c r="C1138" s="78"/>
      <c r="D1138" s="34"/>
    </row>
    <row r="1139" spans="1:4" x14ac:dyDescent="0.2">
      <c r="A1139" s="34" t="s">
        <v>84</v>
      </c>
      <c r="B1139" s="78" t="s">
        <v>797</v>
      </c>
      <c r="C1139" s="78"/>
      <c r="D1139" s="34"/>
    </row>
    <row r="1140" spans="1:4" x14ac:dyDescent="0.2">
      <c r="A1140" s="34" t="s">
        <v>72</v>
      </c>
      <c r="B1140" s="78" t="s">
        <v>798</v>
      </c>
      <c r="C1140" s="78"/>
      <c r="D1140" s="34"/>
    </row>
    <row r="1141" spans="1:4" x14ac:dyDescent="0.2">
      <c r="A1141" s="31">
        <v>25</v>
      </c>
      <c r="B1141" s="32" t="s">
        <v>799</v>
      </c>
      <c r="C1141" s="32"/>
      <c r="D1141" s="34"/>
    </row>
    <row r="1142" spans="1:4" x14ac:dyDescent="0.2">
      <c r="A1142" s="34" t="s">
        <v>72</v>
      </c>
      <c r="B1142" s="78" t="s">
        <v>800</v>
      </c>
      <c r="C1142" s="78"/>
      <c r="D1142" s="34"/>
    </row>
    <row r="1143" spans="1:4" x14ac:dyDescent="0.2">
      <c r="A1143" s="34" t="s">
        <v>72</v>
      </c>
      <c r="B1143" s="78" t="s">
        <v>801</v>
      </c>
      <c r="C1143" s="78"/>
      <c r="D1143" s="34"/>
    </row>
    <row r="1144" spans="1:4" x14ac:dyDescent="0.2">
      <c r="A1144" s="34"/>
      <c r="B1144" s="78"/>
      <c r="C1144" s="78"/>
      <c r="D1144" s="34"/>
    </row>
    <row r="1145" spans="1:4" ht="25.5" x14ac:dyDescent="0.2">
      <c r="A1145" s="79">
        <v>26</v>
      </c>
      <c r="B1145" s="80" t="s">
        <v>802</v>
      </c>
      <c r="C1145" s="80"/>
      <c r="D1145" s="42"/>
    </row>
    <row r="1146" spans="1:4" x14ac:dyDescent="0.2">
      <c r="A1146" s="79">
        <v>27</v>
      </c>
      <c r="B1146" s="80" t="s">
        <v>803</v>
      </c>
      <c r="C1146" s="63"/>
      <c r="D1146" s="63"/>
    </row>
    <row r="1147" spans="1:4" x14ac:dyDescent="0.2">
      <c r="A1147" s="63"/>
      <c r="B1147" s="81" t="s">
        <v>804</v>
      </c>
      <c r="C1147" s="63"/>
      <c r="D1147" s="63"/>
    </row>
    <row r="1148" spans="1:4" x14ac:dyDescent="0.2">
      <c r="A1148" s="63"/>
      <c r="B1148" s="81" t="s">
        <v>805</v>
      </c>
      <c r="C1148" s="63"/>
      <c r="D1148" s="63"/>
    </row>
    <row r="1149" spans="1:4" x14ac:dyDescent="0.2">
      <c r="A1149" s="63"/>
      <c r="B1149" s="81" t="s">
        <v>806</v>
      </c>
      <c r="C1149" s="63"/>
      <c r="D1149" s="63"/>
    </row>
    <row r="1150" spans="1:4" x14ac:dyDescent="0.2">
      <c r="A1150" s="63"/>
      <c r="B1150" s="81" t="s">
        <v>807</v>
      </c>
      <c r="C1150" s="63"/>
      <c r="D1150" s="63"/>
    </row>
    <row r="1151" spans="1:4" x14ac:dyDescent="0.2">
      <c r="A1151" s="63"/>
      <c r="B1151" s="81" t="s">
        <v>808</v>
      </c>
      <c r="C1151" s="63"/>
      <c r="D1151" s="63"/>
    </row>
    <row r="1152" spans="1:4" x14ac:dyDescent="0.2">
      <c r="A1152" s="63"/>
      <c r="B1152" s="81" t="s">
        <v>809</v>
      </c>
      <c r="C1152" s="63"/>
      <c r="D1152" s="63"/>
    </row>
  </sheetData>
  <mergeCells count="3">
    <mergeCell ref="A3:D3"/>
    <mergeCell ref="A405:A406"/>
    <mergeCell ref="D405:D406"/>
  </mergeCells>
  <pageMargins left="0.74803149606299213" right="0.55118110236220474" top="1.3779527559055118" bottom="0.74803149606299213" header="0.35433070866141736" footer="0.31496062992125984"/>
  <pageSetup paperSize="9" scale="71" fitToHeight="0" orientation="portrait" r:id="rId1"/>
  <headerFooter alignWithMargins="0">
    <oddHeader xml:space="preserve">&amp;L&amp;"Arial,Bold"&amp;14&amp;G&amp;C&amp;"Arial,Bold"&amp;14                 FGD System Package 
       NCTPP Dadri Stage-II (2x490 MW)
&amp;R&amp;"Arial,Bold"&amp;14ANNEXURE-D
Unit Price Schedule </oddHeader>
    <oddFooter>&amp;CPAGE &amp;P OF &amp;N</oddFooter>
  </headerFooter>
  <rowBreaks count="1" manualBreakCount="1">
    <brk id="1096" max="3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3" sqref="A3:E3"/>
    </sheetView>
  </sheetViews>
  <sheetFormatPr defaultRowHeight="15" x14ac:dyDescent="0.25"/>
  <cols>
    <col min="2" max="2" width="62.140625" customWidth="1"/>
  </cols>
  <sheetData>
    <row r="1" spans="1:5" x14ac:dyDescent="0.25">
      <c r="D1" s="154" t="s">
        <v>810</v>
      </c>
      <c r="E1" s="154"/>
    </row>
    <row r="2" spans="1:5" ht="15.75" x14ac:dyDescent="0.25">
      <c r="A2" s="155" t="s">
        <v>811</v>
      </c>
      <c r="B2" s="155"/>
      <c r="C2" s="155"/>
      <c r="D2" s="155"/>
      <c r="E2" s="155"/>
    </row>
    <row r="3" spans="1:5" x14ac:dyDescent="0.25">
      <c r="A3" s="156" t="s">
        <v>812</v>
      </c>
      <c r="B3" s="156"/>
      <c r="C3" s="156"/>
      <c r="D3" s="156"/>
      <c r="E3" s="156"/>
    </row>
    <row r="4" spans="1:5" x14ac:dyDescent="0.25">
      <c r="A4" s="82"/>
    </row>
    <row r="5" spans="1:5" ht="15.75" thickBot="1" x14ac:dyDescent="0.3">
      <c r="A5" s="82"/>
    </row>
    <row r="6" spans="1:5" ht="30.75" thickBot="1" x14ac:dyDescent="0.3">
      <c r="A6" s="83" t="s">
        <v>67</v>
      </c>
      <c r="B6" s="84" t="s">
        <v>813</v>
      </c>
      <c r="C6" s="84" t="s">
        <v>814</v>
      </c>
      <c r="D6" s="84" t="s">
        <v>815</v>
      </c>
      <c r="E6" s="84" t="s">
        <v>816</v>
      </c>
    </row>
    <row r="7" spans="1:5" ht="29.25" thickBot="1" x14ac:dyDescent="0.3">
      <c r="A7" s="85">
        <v>1</v>
      </c>
      <c r="B7" s="86" t="s">
        <v>817</v>
      </c>
      <c r="C7" s="87" t="s">
        <v>818</v>
      </c>
      <c r="D7" s="87"/>
      <c r="E7" s="87"/>
    </row>
    <row r="8" spans="1:5" ht="29.25" thickBot="1" x14ac:dyDescent="0.3">
      <c r="A8" s="85">
        <v>2</v>
      </c>
      <c r="B8" s="86" t="s">
        <v>819</v>
      </c>
      <c r="C8" s="87" t="s">
        <v>820</v>
      </c>
      <c r="D8" s="87"/>
      <c r="E8" s="87"/>
    </row>
    <row r="9" spans="1:5" ht="29.25" thickBot="1" x14ac:dyDescent="0.3">
      <c r="A9" s="85">
        <v>3</v>
      </c>
      <c r="B9" s="86" t="s">
        <v>821</v>
      </c>
      <c r="C9" s="87" t="s">
        <v>822</v>
      </c>
      <c r="D9" s="87"/>
      <c r="E9" s="87"/>
    </row>
    <row r="10" spans="1:5" ht="29.25" thickBot="1" x14ac:dyDescent="0.3">
      <c r="A10" s="85">
        <v>4</v>
      </c>
      <c r="B10" s="86" t="s">
        <v>823</v>
      </c>
      <c r="C10" s="87" t="s">
        <v>824</v>
      </c>
      <c r="D10" s="87"/>
      <c r="E10" s="87"/>
    </row>
    <row r="11" spans="1:5" ht="15.75" thickBot="1" x14ac:dyDescent="0.3">
      <c r="A11" s="85"/>
      <c r="B11" s="86"/>
      <c r="C11" s="87"/>
      <c r="D11" s="87" t="s">
        <v>825</v>
      </c>
      <c r="E11" s="87"/>
    </row>
    <row r="12" spans="1:5" x14ac:dyDescent="0.25">
      <c r="A12" s="82"/>
    </row>
    <row r="13" spans="1:5" x14ac:dyDescent="0.25">
      <c r="A13" s="82"/>
    </row>
    <row r="14" spans="1:5" x14ac:dyDescent="0.25">
      <c r="A14" s="82"/>
    </row>
    <row r="15" spans="1:5" ht="15.75" x14ac:dyDescent="0.25">
      <c r="A15" s="88" t="s">
        <v>826</v>
      </c>
    </row>
    <row r="16" spans="1:5" x14ac:dyDescent="0.25">
      <c r="A16" s="89"/>
    </row>
    <row r="17" spans="1:5" x14ac:dyDescent="0.25">
      <c r="A17" s="157" t="s">
        <v>827</v>
      </c>
      <c r="B17" s="157"/>
      <c r="C17" s="157"/>
      <c r="D17" s="157"/>
      <c r="E17" s="157"/>
    </row>
    <row r="18" spans="1:5" ht="39" customHeight="1" x14ac:dyDescent="0.25">
      <c r="A18" s="157"/>
      <c r="B18" s="157"/>
      <c r="C18" s="157"/>
      <c r="D18" s="157"/>
      <c r="E18" s="157"/>
    </row>
    <row r="19" spans="1:5" x14ac:dyDescent="0.25">
      <c r="A19" s="157" t="s">
        <v>828</v>
      </c>
      <c r="B19" s="157"/>
      <c r="C19" s="157"/>
      <c r="D19" s="157"/>
      <c r="E19" s="157"/>
    </row>
    <row r="20" spans="1:5" ht="37.5" customHeight="1" x14ac:dyDescent="0.25">
      <c r="A20" s="157"/>
      <c r="B20" s="157"/>
      <c r="C20" s="157"/>
      <c r="D20" s="157"/>
      <c r="E20" s="157"/>
    </row>
  </sheetData>
  <mergeCells count="5">
    <mergeCell ref="D1:E1"/>
    <mergeCell ref="A2:E2"/>
    <mergeCell ref="A3:E3"/>
    <mergeCell ref="A17:E18"/>
    <mergeCell ref="A19:E2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A4" sqref="A4:E5"/>
    </sheetView>
  </sheetViews>
  <sheetFormatPr defaultRowHeight="15" x14ac:dyDescent="0.25"/>
  <cols>
    <col min="2" max="2" width="62.85546875" customWidth="1"/>
  </cols>
  <sheetData>
    <row r="1" spans="1:5" ht="18" x14ac:dyDescent="0.25">
      <c r="D1" s="158" t="s">
        <v>829</v>
      </c>
      <c r="E1" s="158"/>
    </row>
    <row r="2" spans="1:5" x14ac:dyDescent="0.25">
      <c r="A2" s="92"/>
    </row>
    <row r="3" spans="1:5" x14ac:dyDescent="0.25">
      <c r="A3" s="92"/>
    </row>
    <row r="4" spans="1:5" x14ac:dyDescent="0.25">
      <c r="A4" s="159" t="s">
        <v>830</v>
      </c>
      <c r="B4" s="159"/>
      <c r="C4" s="159"/>
      <c r="D4" s="159"/>
      <c r="E4" s="159"/>
    </row>
    <row r="5" spans="1:5" ht="15.75" x14ac:dyDescent="0.25">
      <c r="A5" s="159" t="s">
        <v>831</v>
      </c>
      <c r="B5" s="159"/>
      <c r="C5" s="159"/>
      <c r="D5" s="159"/>
      <c r="E5" s="159"/>
    </row>
    <row r="6" spans="1:5" x14ac:dyDescent="0.25">
      <c r="A6" s="91"/>
    </row>
    <row r="7" spans="1:5" ht="15.75" thickBot="1" x14ac:dyDescent="0.3">
      <c r="A7" s="92"/>
    </row>
    <row r="8" spans="1:5" ht="30.75" thickBot="1" x14ac:dyDescent="0.3">
      <c r="A8" s="94" t="s">
        <v>832</v>
      </c>
      <c r="B8" s="95" t="s">
        <v>813</v>
      </c>
      <c r="C8" s="95" t="s">
        <v>814</v>
      </c>
      <c r="D8" s="95" t="s">
        <v>833</v>
      </c>
      <c r="E8" s="95" t="s">
        <v>834</v>
      </c>
    </row>
    <row r="9" spans="1:5" x14ac:dyDescent="0.25">
      <c r="A9" s="161">
        <v>1</v>
      </c>
      <c r="B9" s="164" t="s">
        <v>835</v>
      </c>
      <c r="C9" s="96"/>
      <c r="D9" s="167"/>
      <c r="E9" s="167"/>
    </row>
    <row r="10" spans="1:5" x14ac:dyDescent="0.25">
      <c r="A10" s="162"/>
      <c r="B10" s="165"/>
      <c r="C10" s="96"/>
      <c r="D10" s="168"/>
      <c r="E10" s="168"/>
    </row>
    <row r="11" spans="1:5" ht="15.75" thickBot="1" x14ac:dyDescent="0.3">
      <c r="A11" s="163"/>
      <c r="B11" s="166"/>
      <c r="C11" s="97">
        <v>25</v>
      </c>
      <c r="D11" s="169"/>
      <c r="E11" s="169"/>
    </row>
    <row r="12" spans="1:5" x14ac:dyDescent="0.25">
      <c r="A12" s="90"/>
    </row>
    <row r="13" spans="1:5" x14ac:dyDescent="0.25">
      <c r="A13" s="90"/>
    </row>
    <row r="14" spans="1:5" x14ac:dyDescent="0.25">
      <c r="A14" s="90" t="s">
        <v>836</v>
      </c>
    </row>
    <row r="15" spans="1:5" x14ac:dyDescent="0.25">
      <c r="A15" s="160" t="s">
        <v>837</v>
      </c>
      <c r="B15" s="160"/>
      <c r="C15" s="160"/>
      <c r="D15" s="160"/>
      <c r="E15" s="160"/>
    </row>
    <row r="16" spans="1:5" x14ac:dyDescent="0.25">
      <c r="A16" s="160"/>
      <c r="B16" s="160"/>
      <c r="C16" s="160"/>
      <c r="D16" s="160"/>
      <c r="E16" s="160"/>
    </row>
    <row r="17" spans="1:5" x14ac:dyDescent="0.25">
      <c r="A17" s="160"/>
      <c r="B17" s="160"/>
      <c r="C17" s="160"/>
      <c r="D17" s="160"/>
      <c r="E17" s="160"/>
    </row>
    <row r="18" spans="1:5" x14ac:dyDescent="0.25">
      <c r="A18" s="160"/>
      <c r="B18" s="160"/>
      <c r="C18" s="160"/>
      <c r="D18" s="160"/>
      <c r="E18" s="160"/>
    </row>
  </sheetData>
  <mergeCells count="8">
    <mergeCell ref="D1:E1"/>
    <mergeCell ref="A4:E4"/>
    <mergeCell ref="A5:E5"/>
    <mergeCell ref="A15:E18"/>
    <mergeCell ref="A9:A11"/>
    <mergeCell ref="B9:B11"/>
    <mergeCell ref="D9:D11"/>
    <mergeCell ref="E9:E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zoomScaleNormal="100" workbookViewId="0">
      <selection activeCell="A4" sqref="A4:E4"/>
    </sheetView>
  </sheetViews>
  <sheetFormatPr defaultRowHeight="12.75" x14ac:dyDescent="0.2"/>
  <cols>
    <col min="1" max="1" width="11.140625" style="98" customWidth="1"/>
    <col min="2" max="2" width="27.85546875" style="98" customWidth="1"/>
    <col min="3" max="3" width="15.7109375" style="98" customWidth="1"/>
    <col min="4" max="4" width="18.42578125" style="98" customWidth="1"/>
    <col min="5" max="5" width="17.7109375" style="98" bestFit="1" customWidth="1"/>
    <col min="6" max="256" width="9.140625" style="98"/>
    <col min="257" max="257" width="11.140625" style="98" customWidth="1"/>
    <col min="258" max="258" width="27.85546875" style="98" customWidth="1"/>
    <col min="259" max="259" width="15.7109375" style="98" customWidth="1"/>
    <col min="260" max="260" width="18.42578125" style="98" customWidth="1"/>
    <col min="261" max="261" width="15.140625" style="98" customWidth="1"/>
    <col min="262" max="512" width="9.140625" style="98"/>
    <col min="513" max="513" width="11.140625" style="98" customWidth="1"/>
    <col min="514" max="514" width="27.85546875" style="98" customWidth="1"/>
    <col min="515" max="515" width="15.7109375" style="98" customWidth="1"/>
    <col min="516" max="516" width="18.42578125" style="98" customWidth="1"/>
    <col min="517" max="517" width="15.140625" style="98" customWidth="1"/>
    <col min="518" max="768" width="9.140625" style="98"/>
    <col min="769" max="769" width="11.140625" style="98" customWidth="1"/>
    <col min="770" max="770" width="27.85546875" style="98" customWidth="1"/>
    <col min="771" max="771" width="15.7109375" style="98" customWidth="1"/>
    <col min="772" max="772" width="18.42578125" style="98" customWidth="1"/>
    <col min="773" max="773" width="15.140625" style="98" customWidth="1"/>
    <col min="774" max="1024" width="9.140625" style="98"/>
    <col min="1025" max="1025" width="11.140625" style="98" customWidth="1"/>
    <col min="1026" max="1026" width="27.85546875" style="98" customWidth="1"/>
    <col min="1027" max="1027" width="15.7109375" style="98" customWidth="1"/>
    <col min="1028" max="1028" width="18.42578125" style="98" customWidth="1"/>
    <col min="1029" max="1029" width="15.140625" style="98" customWidth="1"/>
    <col min="1030" max="1280" width="9.140625" style="98"/>
    <col min="1281" max="1281" width="11.140625" style="98" customWidth="1"/>
    <col min="1282" max="1282" width="27.85546875" style="98" customWidth="1"/>
    <col min="1283" max="1283" width="15.7109375" style="98" customWidth="1"/>
    <col min="1284" max="1284" width="18.42578125" style="98" customWidth="1"/>
    <col min="1285" max="1285" width="15.140625" style="98" customWidth="1"/>
    <col min="1286" max="1536" width="9.140625" style="98"/>
    <col min="1537" max="1537" width="11.140625" style="98" customWidth="1"/>
    <col min="1538" max="1538" width="27.85546875" style="98" customWidth="1"/>
    <col min="1539" max="1539" width="15.7109375" style="98" customWidth="1"/>
    <col min="1540" max="1540" width="18.42578125" style="98" customWidth="1"/>
    <col min="1541" max="1541" width="15.140625" style="98" customWidth="1"/>
    <col min="1542" max="1792" width="9.140625" style="98"/>
    <col min="1793" max="1793" width="11.140625" style="98" customWidth="1"/>
    <col min="1794" max="1794" width="27.85546875" style="98" customWidth="1"/>
    <col min="1795" max="1795" width="15.7109375" style="98" customWidth="1"/>
    <col min="1796" max="1796" width="18.42578125" style="98" customWidth="1"/>
    <col min="1797" max="1797" width="15.140625" style="98" customWidth="1"/>
    <col min="1798" max="2048" width="9.140625" style="98"/>
    <col min="2049" max="2049" width="11.140625" style="98" customWidth="1"/>
    <col min="2050" max="2050" width="27.85546875" style="98" customWidth="1"/>
    <col min="2051" max="2051" width="15.7109375" style="98" customWidth="1"/>
    <col min="2052" max="2052" width="18.42578125" style="98" customWidth="1"/>
    <col min="2053" max="2053" width="15.140625" style="98" customWidth="1"/>
    <col min="2054" max="2304" width="9.140625" style="98"/>
    <col min="2305" max="2305" width="11.140625" style="98" customWidth="1"/>
    <col min="2306" max="2306" width="27.85546875" style="98" customWidth="1"/>
    <col min="2307" max="2307" width="15.7109375" style="98" customWidth="1"/>
    <col min="2308" max="2308" width="18.42578125" style="98" customWidth="1"/>
    <col min="2309" max="2309" width="15.140625" style="98" customWidth="1"/>
    <col min="2310" max="2560" width="9.140625" style="98"/>
    <col min="2561" max="2561" width="11.140625" style="98" customWidth="1"/>
    <col min="2562" max="2562" width="27.85546875" style="98" customWidth="1"/>
    <col min="2563" max="2563" width="15.7109375" style="98" customWidth="1"/>
    <col min="2564" max="2564" width="18.42578125" style="98" customWidth="1"/>
    <col min="2565" max="2565" width="15.140625" style="98" customWidth="1"/>
    <col min="2566" max="2816" width="9.140625" style="98"/>
    <col min="2817" max="2817" width="11.140625" style="98" customWidth="1"/>
    <col min="2818" max="2818" width="27.85546875" style="98" customWidth="1"/>
    <col min="2819" max="2819" width="15.7109375" style="98" customWidth="1"/>
    <col min="2820" max="2820" width="18.42578125" style="98" customWidth="1"/>
    <col min="2821" max="2821" width="15.140625" style="98" customWidth="1"/>
    <col min="2822" max="3072" width="9.140625" style="98"/>
    <col min="3073" max="3073" width="11.140625" style="98" customWidth="1"/>
    <col min="3074" max="3074" width="27.85546875" style="98" customWidth="1"/>
    <col min="3075" max="3075" width="15.7109375" style="98" customWidth="1"/>
    <col min="3076" max="3076" width="18.42578125" style="98" customWidth="1"/>
    <col min="3077" max="3077" width="15.140625" style="98" customWidth="1"/>
    <col min="3078" max="3328" width="9.140625" style="98"/>
    <col min="3329" max="3329" width="11.140625" style="98" customWidth="1"/>
    <col min="3330" max="3330" width="27.85546875" style="98" customWidth="1"/>
    <col min="3331" max="3331" width="15.7109375" style="98" customWidth="1"/>
    <col min="3332" max="3332" width="18.42578125" style="98" customWidth="1"/>
    <col min="3333" max="3333" width="15.140625" style="98" customWidth="1"/>
    <col min="3334" max="3584" width="9.140625" style="98"/>
    <col min="3585" max="3585" width="11.140625" style="98" customWidth="1"/>
    <col min="3586" max="3586" width="27.85546875" style="98" customWidth="1"/>
    <col min="3587" max="3587" width="15.7109375" style="98" customWidth="1"/>
    <col min="3588" max="3588" width="18.42578125" style="98" customWidth="1"/>
    <col min="3589" max="3589" width="15.140625" style="98" customWidth="1"/>
    <col min="3590" max="3840" width="9.140625" style="98"/>
    <col min="3841" max="3841" width="11.140625" style="98" customWidth="1"/>
    <col min="3842" max="3842" width="27.85546875" style="98" customWidth="1"/>
    <col min="3843" max="3843" width="15.7109375" style="98" customWidth="1"/>
    <col min="3844" max="3844" width="18.42578125" style="98" customWidth="1"/>
    <col min="3845" max="3845" width="15.140625" style="98" customWidth="1"/>
    <col min="3846" max="4096" width="9.140625" style="98"/>
    <col min="4097" max="4097" width="11.140625" style="98" customWidth="1"/>
    <col min="4098" max="4098" width="27.85546875" style="98" customWidth="1"/>
    <col min="4099" max="4099" width="15.7109375" style="98" customWidth="1"/>
    <col min="4100" max="4100" width="18.42578125" style="98" customWidth="1"/>
    <col min="4101" max="4101" width="15.140625" style="98" customWidth="1"/>
    <col min="4102" max="4352" width="9.140625" style="98"/>
    <col min="4353" max="4353" width="11.140625" style="98" customWidth="1"/>
    <col min="4354" max="4354" width="27.85546875" style="98" customWidth="1"/>
    <col min="4355" max="4355" width="15.7109375" style="98" customWidth="1"/>
    <col min="4356" max="4356" width="18.42578125" style="98" customWidth="1"/>
    <col min="4357" max="4357" width="15.140625" style="98" customWidth="1"/>
    <col min="4358" max="4608" width="9.140625" style="98"/>
    <col min="4609" max="4609" width="11.140625" style="98" customWidth="1"/>
    <col min="4610" max="4610" width="27.85546875" style="98" customWidth="1"/>
    <col min="4611" max="4611" width="15.7109375" style="98" customWidth="1"/>
    <col min="4612" max="4612" width="18.42578125" style="98" customWidth="1"/>
    <col min="4613" max="4613" width="15.140625" style="98" customWidth="1"/>
    <col min="4614" max="4864" width="9.140625" style="98"/>
    <col min="4865" max="4865" width="11.140625" style="98" customWidth="1"/>
    <col min="4866" max="4866" width="27.85546875" style="98" customWidth="1"/>
    <col min="4867" max="4867" width="15.7109375" style="98" customWidth="1"/>
    <col min="4868" max="4868" width="18.42578125" style="98" customWidth="1"/>
    <col min="4869" max="4869" width="15.140625" style="98" customWidth="1"/>
    <col min="4870" max="5120" width="9.140625" style="98"/>
    <col min="5121" max="5121" width="11.140625" style="98" customWidth="1"/>
    <col min="5122" max="5122" width="27.85546875" style="98" customWidth="1"/>
    <col min="5123" max="5123" width="15.7109375" style="98" customWidth="1"/>
    <col min="5124" max="5124" width="18.42578125" style="98" customWidth="1"/>
    <col min="5125" max="5125" width="15.140625" style="98" customWidth="1"/>
    <col min="5126" max="5376" width="9.140625" style="98"/>
    <col min="5377" max="5377" width="11.140625" style="98" customWidth="1"/>
    <col min="5378" max="5378" width="27.85546875" style="98" customWidth="1"/>
    <col min="5379" max="5379" width="15.7109375" style="98" customWidth="1"/>
    <col min="5380" max="5380" width="18.42578125" style="98" customWidth="1"/>
    <col min="5381" max="5381" width="15.140625" style="98" customWidth="1"/>
    <col min="5382" max="5632" width="9.140625" style="98"/>
    <col min="5633" max="5633" width="11.140625" style="98" customWidth="1"/>
    <col min="5634" max="5634" width="27.85546875" style="98" customWidth="1"/>
    <col min="5635" max="5635" width="15.7109375" style="98" customWidth="1"/>
    <col min="5636" max="5636" width="18.42578125" style="98" customWidth="1"/>
    <col min="5637" max="5637" width="15.140625" style="98" customWidth="1"/>
    <col min="5638" max="5888" width="9.140625" style="98"/>
    <col min="5889" max="5889" width="11.140625" style="98" customWidth="1"/>
    <col min="5890" max="5890" width="27.85546875" style="98" customWidth="1"/>
    <col min="5891" max="5891" width="15.7109375" style="98" customWidth="1"/>
    <col min="5892" max="5892" width="18.42578125" style="98" customWidth="1"/>
    <col min="5893" max="5893" width="15.140625" style="98" customWidth="1"/>
    <col min="5894" max="6144" width="9.140625" style="98"/>
    <col min="6145" max="6145" width="11.140625" style="98" customWidth="1"/>
    <col min="6146" max="6146" width="27.85546875" style="98" customWidth="1"/>
    <col min="6147" max="6147" width="15.7109375" style="98" customWidth="1"/>
    <col min="6148" max="6148" width="18.42578125" style="98" customWidth="1"/>
    <col min="6149" max="6149" width="15.140625" style="98" customWidth="1"/>
    <col min="6150" max="6400" width="9.140625" style="98"/>
    <col min="6401" max="6401" width="11.140625" style="98" customWidth="1"/>
    <col min="6402" max="6402" width="27.85546875" style="98" customWidth="1"/>
    <col min="6403" max="6403" width="15.7109375" style="98" customWidth="1"/>
    <col min="6404" max="6404" width="18.42578125" style="98" customWidth="1"/>
    <col min="6405" max="6405" width="15.140625" style="98" customWidth="1"/>
    <col min="6406" max="6656" width="9.140625" style="98"/>
    <col min="6657" max="6657" width="11.140625" style="98" customWidth="1"/>
    <col min="6658" max="6658" width="27.85546875" style="98" customWidth="1"/>
    <col min="6659" max="6659" width="15.7109375" style="98" customWidth="1"/>
    <col min="6660" max="6660" width="18.42578125" style="98" customWidth="1"/>
    <col min="6661" max="6661" width="15.140625" style="98" customWidth="1"/>
    <col min="6662" max="6912" width="9.140625" style="98"/>
    <col min="6913" max="6913" width="11.140625" style="98" customWidth="1"/>
    <col min="6914" max="6914" width="27.85546875" style="98" customWidth="1"/>
    <col min="6915" max="6915" width="15.7109375" style="98" customWidth="1"/>
    <col min="6916" max="6916" width="18.42578125" style="98" customWidth="1"/>
    <col min="6917" max="6917" width="15.140625" style="98" customWidth="1"/>
    <col min="6918" max="7168" width="9.140625" style="98"/>
    <col min="7169" max="7169" width="11.140625" style="98" customWidth="1"/>
    <col min="7170" max="7170" width="27.85546875" style="98" customWidth="1"/>
    <col min="7171" max="7171" width="15.7109375" style="98" customWidth="1"/>
    <col min="7172" max="7172" width="18.42578125" style="98" customWidth="1"/>
    <col min="7173" max="7173" width="15.140625" style="98" customWidth="1"/>
    <col min="7174" max="7424" width="9.140625" style="98"/>
    <col min="7425" max="7425" width="11.140625" style="98" customWidth="1"/>
    <col min="7426" max="7426" width="27.85546875" style="98" customWidth="1"/>
    <col min="7427" max="7427" width="15.7109375" style="98" customWidth="1"/>
    <col min="7428" max="7428" width="18.42578125" style="98" customWidth="1"/>
    <col min="7429" max="7429" width="15.140625" style="98" customWidth="1"/>
    <col min="7430" max="7680" width="9.140625" style="98"/>
    <col min="7681" max="7681" width="11.140625" style="98" customWidth="1"/>
    <col min="7682" max="7682" width="27.85546875" style="98" customWidth="1"/>
    <col min="7683" max="7683" width="15.7109375" style="98" customWidth="1"/>
    <col min="7684" max="7684" width="18.42578125" style="98" customWidth="1"/>
    <col min="7685" max="7685" width="15.140625" style="98" customWidth="1"/>
    <col min="7686" max="7936" width="9.140625" style="98"/>
    <col min="7937" max="7937" width="11.140625" style="98" customWidth="1"/>
    <col min="7938" max="7938" width="27.85546875" style="98" customWidth="1"/>
    <col min="7939" max="7939" width="15.7109375" style="98" customWidth="1"/>
    <col min="7940" max="7940" width="18.42578125" style="98" customWidth="1"/>
    <col min="7941" max="7941" width="15.140625" style="98" customWidth="1"/>
    <col min="7942" max="8192" width="9.140625" style="98"/>
    <col min="8193" max="8193" width="11.140625" style="98" customWidth="1"/>
    <col min="8194" max="8194" width="27.85546875" style="98" customWidth="1"/>
    <col min="8195" max="8195" width="15.7109375" style="98" customWidth="1"/>
    <col min="8196" max="8196" width="18.42578125" style="98" customWidth="1"/>
    <col min="8197" max="8197" width="15.140625" style="98" customWidth="1"/>
    <col min="8198" max="8448" width="9.140625" style="98"/>
    <col min="8449" max="8449" width="11.140625" style="98" customWidth="1"/>
    <col min="8450" max="8450" width="27.85546875" style="98" customWidth="1"/>
    <col min="8451" max="8451" width="15.7109375" style="98" customWidth="1"/>
    <col min="8452" max="8452" width="18.42578125" style="98" customWidth="1"/>
    <col min="8453" max="8453" width="15.140625" style="98" customWidth="1"/>
    <col min="8454" max="8704" width="9.140625" style="98"/>
    <col min="8705" max="8705" width="11.140625" style="98" customWidth="1"/>
    <col min="8706" max="8706" width="27.85546875" style="98" customWidth="1"/>
    <col min="8707" max="8707" width="15.7109375" style="98" customWidth="1"/>
    <col min="8708" max="8708" width="18.42578125" style="98" customWidth="1"/>
    <col min="8709" max="8709" width="15.140625" style="98" customWidth="1"/>
    <col min="8710" max="8960" width="9.140625" style="98"/>
    <col min="8961" max="8961" width="11.140625" style="98" customWidth="1"/>
    <col min="8962" max="8962" width="27.85546875" style="98" customWidth="1"/>
    <col min="8963" max="8963" width="15.7109375" style="98" customWidth="1"/>
    <col min="8964" max="8964" width="18.42578125" style="98" customWidth="1"/>
    <col min="8965" max="8965" width="15.140625" style="98" customWidth="1"/>
    <col min="8966" max="9216" width="9.140625" style="98"/>
    <col min="9217" max="9217" width="11.140625" style="98" customWidth="1"/>
    <col min="9218" max="9218" width="27.85546875" style="98" customWidth="1"/>
    <col min="9219" max="9219" width="15.7109375" style="98" customWidth="1"/>
    <col min="9220" max="9220" width="18.42578125" style="98" customWidth="1"/>
    <col min="9221" max="9221" width="15.140625" style="98" customWidth="1"/>
    <col min="9222" max="9472" width="9.140625" style="98"/>
    <col min="9473" max="9473" width="11.140625" style="98" customWidth="1"/>
    <col min="9474" max="9474" width="27.85546875" style="98" customWidth="1"/>
    <col min="9475" max="9475" width="15.7109375" style="98" customWidth="1"/>
    <col min="9476" max="9476" width="18.42578125" style="98" customWidth="1"/>
    <col min="9477" max="9477" width="15.140625" style="98" customWidth="1"/>
    <col min="9478" max="9728" width="9.140625" style="98"/>
    <col min="9729" max="9729" width="11.140625" style="98" customWidth="1"/>
    <col min="9730" max="9730" width="27.85546875" style="98" customWidth="1"/>
    <col min="9731" max="9731" width="15.7109375" style="98" customWidth="1"/>
    <col min="9732" max="9732" width="18.42578125" style="98" customWidth="1"/>
    <col min="9733" max="9733" width="15.140625" style="98" customWidth="1"/>
    <col min="9734" max="9984" width="9.140625" style="98"/>
    <col min="9985" max="9985" width="11.140625" style="98" customWidth="1"/>
    <col min="9986" max="9986" width="27.85546875" style="98" customWidth="1"/>
    <col min="9987" max="9987" width="15.7109375" style="98" customWidth="1"/>
    <col min="9988" max="9988" width="18.42578125" style="98" customWidth="1"/>
    <col min="9989" max="9989" width="15.140625" style="98" customWidth="1"/>
    <col min="9990" max="10240" width="9.140625" style="98"/>
    <col min="10241" max="10241" width="11.140625" style="98" customWidth="1"/>
    <col min="10242" max="10242" width="27.85546875" style="98" customWidth="1"/>
    <col min="10243" max="10243" width="15.7109375" style="98" customWidth="1"/>
    <col min="10244" max="10244" width="18.42578125" style="98" customWidth="1"/>
    <col min="10245" max="10245" width="15.140625" style="98" customWidth="1"/>
    <col min="10246" max="10496" width="9.140625" style="98"/>
    <col min="10497" max="10497" width="11.140625" style="98" customWidth="1"/>
    <col min="10498" max="10498" width="27.85546875" style="98" customWidth="1"/>
    <col min="10499" max="10499" width="15.7109375" style="98" customWidth="1"/>
    <col min="10500" max="10500" width="18.42578125" style="98" customWidth="1"/>
    <col min="10501" max="10501" width="15.140625" style="98" customWidth="1"/>
    <col min="10502" max="10752" width="9.140625" style="98"/>
    <col min="10753" max="10753" width="11.140625" style="98" customWidth="1"/>
    <col min="10754" max="10754" width="27.85546875" style="98" customWidth="1"/>
    <col min="10755" max="10755" width="15.7109375" style="98" customWidth="1"/>
    <col min="10756" max="10756" width="18.42578125" style="98" customWidth="1"/>
    <col min="10757" max="10757" width="15.140625" style="98" customWidth="1"/>
    <col min="10758" max="11008" width="9.140625" style="98"/>
    <col min="11009" max="11009" width="11.140625" style="98" customWidth="1"/>
    <col min="11010" max="11010" width="27.85546875" style="98" customWidth="1"/>
    <col min="11011" max="11011" width="15.7109375" style="98" customWidth="1"/>
    <col min="11012" max="11012" width="18.42578125" style="98" customWidth="1"/>
    <col min="11013" max="11013" width="15.140625" style="98" customWidth="1"/>
    <col min="11014" max="11264" width="9.140625" style="98"/>
    <col min="11265" max="11265" width="11.140625" style="98" customWidth="1"/>
    <col min="11266" max="11266" width="27.85546875" style="98" customWidth="1"/>
    <col min="11267" max="11267" width="15.7109375" style="98" customWidth="1"/>
    <col min="11268" max="11268" width="18.42578125" style="98" customWidth="1"/>
    <col min="11269" max="11269" width="15.140625" style="98" customWidth="1"/>
    <col min="11270" max="11520" width="9.140625" style="98"/>
    <col min="11521" max="11521" width="11.140625" style="98" customWidth="1"/>
    <col min="11522" max="11522" width="27.85546875" style="98" customWidth="1"/>
    <col min="11523" max="11523" width="15.7109375" style="98" customWidth="1"/>
    <col min="11524" max="11524" width="18.42578125" style="98" customWidth="1"/>
    <col min="11525" max="11525" width="15.140625" style="98" customWidth="1"/>
    <col min="11526" max="11776" width="9.140625" style="98"/>
    <col min="11777" max="11777" width="11.140625" style="98" customWidth="1"/>
    <col min="11778" max="11778" width="27.85546875" style="98" customWidth="1"/>
    <col min="11779" max="11779" width="15.7109375" style="98" customWidth="1"/>
    <col min="11780" max="11780" width="18.42578125" style="98" customWidth="1"/>
    <col min="11781" max="11781" width="15.140625" style="98" customWidth="1"/>
    <col min="11782" max="12032" width="9.140625" style="98"/>
    <col min="12033" max="12033" width="11.140625" style="98" customWidth="1"/>
    <col min="12034" max="12034" width="27.85546875" style="98" customWidth="1"/>
    <col min="12035" max="12035" width="15.7109375" style="98" customWidth="1"/>
    <col min="12036" max="12036" width="18.42578125" style="98" customWidth="1"/>
    <col min="12037" max="12037" width="15.140625" style="98" customWidth="1"/>
    <col min="12038" max="12288" width="9.140625" style="98"/>
    <col min="12289" max="12289" width="11.140625" style="98" customWidth="1"/>
    <col min="12290" max="12290" width="27.85546875" style="98" customWidth="1"/>
    <col min="12291" max="12291" width="15.7109375" style="98" customWidth="1"/>
    <col min="12292" max="12292" width="18.42578125" style="98" customWidth="1"/>
    <col min="12293" max="12293" width="15.140625" style="98" customWidth="1"/>
    <col min="12294" max="12544" width="9.140625" style="98"/>
    <col min="12545" max="12545" width="11.140625" style="98" customWidth="1"/>
    <col min="12546" max="12546" width="27.85546875" style="98" customWidth="1"/>
    <col min="12547" max="12547" width="15.7109375" style="98" customWidth="1"/>
    <col min="12548" max="12548" width="18.42578125" style="98" customWidth="1"/>
    <col min="12549" max="12549" width="15.140625" style="98" customWidth="1"/>
    <col min="12550" max="12800" width="9.140625" style="98"/>
    <col min="12801" max="12801" width="11.140625" style="98" customWidth="1"/>
    <col min="12802" max="12802" width="27.85546875" style="98" customWidth="1"/>
    <col min="12803" max="12803" width="15.7109375" style="98" customWidth="1"/>
    <col min="12804" max="12804" width="18.42578125" style="98" customWidth="1"/>
    <col min="12805" max="12805" width="15.140625" style="98" customWidth="1"/>
    <col min="12806" max="13056" width="9.140625" style="98"/>
    <col min="13057" max="13057" width="11.140625" style="98" customWidth="1"/>
    <col min="13058" max="13058" width="27.85546875" style="98" customWidth="1"/>
    <col min="13059" max="13059" width="15.7109375" style="98" customWidth="1"/>
    <col min="13060" max="13060" width="18.42578125" style="98" customWidth="1"/>
    <col min="13061" max="13061" width="15.140625" style="98" customWidth="1"/>
    <col min="13062" max="13312" width="9.140625" style="98"/>
    <col min="13313" max="13313" width="11.140625" style="98" customWidth="1"/>
    <col min="13314" max="13314" width="27.85546875" style="98" customWidth="1"/>
    <col min="13315" max="13315" width="15.7109375" style="98" customWidth="1"/>
    <col min="13316" max="13316" width="18.42578125" style="98" customWidth="1"/>
    <col min="13317" max="13317" width="15.140625" style="98" customWidth="1"/>
    <col min="13318" max="13568" width="9.140625" style="98"/>
    <col min="13569" max="13569" width="11.140625" style="98" customWidth="1"/>
    <col min="13570" max="13570" width="27.85546875" style="98" customWidth="1"/>
    <col min="13571" max="13571" width="15.7109375" style="98" customWidth="1"/>
    <col min="13572" max="13572" width="18.42578125" style="98" customWidth="1"/>
    <col min="13573" max="13573" width="15.140625" style="98" customWidth="1"/>
    <col min="13574" max="13824" width="9.140625" style="98"/>
    <col min="13825" max="13825" width="11.140625" style="98" customWidth="1"/>
    <col min="13826" max="13826" width="27.85546875" style="98" customWidth="1"/>
    <col min="13827" max="13827" width="15.7109375" style="98" customWidth="1"/>
    <col min="13828" max="13828" width="18.42578125" style="98" customWidth="1"/>
    <col min="13829" max="13829" width="15.140625" style="98" customWidth="1"/>
    <col min="13830" max="14080" width="9.140625" style="98"/>
    <col min="14081" max="14081" width="11.140625" style="98" customWidth="1"/>
    <col min="14082" max="14082" width="27.85546875" style="98" customWidth="1"/>
    <col min="14083" max="14083" width="15.7109375" style="98" customWidth="1"/>
    <col min="14084" max="14084" width="18.42578125" style="98" customWidth="1"/>
    <col min="14085" max="14085" width="15.140625" style="98" customWidth="1"/>
    <col min="14086" max="14336" width="9.140625" style="98"/>
    <col min="14337" max="14337" width="11.140625" style="98" customWidth="1"/>
    <col min="14338" max="14338" width="27.85546875" style="98" customWidth="1"/>
    <col min="14339" max="14339" width="15.7109375" style="98" customWidth="1"/>
    <col min="14340" max="14340" width="18.42578125" style="98" customWidth="1"/>
    <col min="14341" max="14341" width="15.140625" style="98" customWidth="1"/>
    <col min="14342" max="14592" width="9.140625" style="98"/>
    <col min="14593" max="14593" width="11.140625" style="98" customWidth="1"/>
    <col min="14594" max="14594" width="27.85546875" style="98" customWidth="1"/>
    <col min="14595" max="14595" width="15.7109375" style="98" customWidth="1"/>
    <col min="14596" max="14596" width="18.42578125" style="98" customWidth="1"/>
    <col min="14597" max="14597" width="15.140625" style="98" customWidth="1"/>
    <col min="14598" max="14848" width="9.140625" style="98"/>
    <col min="14849" max="14849" width="11.140625" style="98" customWidth="1"/>
    <col min="14850" max="14850" width="27.85546875" style="98" customWidth="1"/>
    <col min="14851" max="14851" width="15.7109375" style="98" customWidth="1"/>
    <col min="14852" max="14852" width="18.42578125" style="98" customWidth="1"/>
    <col min="14853" max="14853" width="15.140625" style="98" customWidth="1"/>
    <col min="14854" max="15104" width="9.140625" style="98"/>
    <col min="15105" max="15105" width="11.140625" style="98" customWidth="1"/>
    <col min="15106" max="15106" width="27.85546875" style="98" customWidth="1"/>
    <col min="15107" max="15107" width="15.7109375" style="98" customWidth="1"/>
    <col min="15108" max="15108" width="18.42578125" style="98" customWidth="1"/>
    <col min="15109" max="15109" width="15.140625" style="98" customWidth="1"/>
    <col min="15110" max="15360" width="9.140625" style="98"/>
    <col min="15361" max="15361" width="11.140625" style="98" customWidth="1"/>
    <col min="15362" max="15362" width="27.85546875" style="98" customWidth="1"/>
    <col min="15363" max="15363" width="15.7109375" style="98" customWidth="1"/>
    <col min="15364" max="15364" width="18.42578125" style="98" customWidth="1"/>
    <col min="15365" max="15365" width="15.140625" style="98" customWidth="1"/>
    <col min="15366" max="15616" width="9.140625" style="98"/>
    <col min="15617" max="15617" width="11.140625" style="98" customWidth="1"/>
    <col min="15618" max="15618" width="27.85546875" style="98" customWidth="1"/>
    <col min="15619" max="15619" width="15.7109375" style="98" customWidth="1"/>
    <col min="15620" max="15620" width="18.42578125" style="98" customWidth="1"/>
    <col min="15621" max="15621" width="15.140625" style="98" customWidth="1"/>
    <col min="15622" max="15872" width="9.140625" style="98"/>
    <col min="15873" max="15873" width="11.140625" style="98" customWidth="1"/>
    <col min="15874" max="15874" width="27.85546875" style="98" customWidth="1"/>
    <col min="15875" max="15875" width="15.7109375" style="98" customWidth="1"/>
    <col min="15876" max="15876" width="18.42578125" style="98" customWidth="1"/>
    <col min="15877" max="15877" width="15.140625" style="98" customWidth="1"/>
    <col min="15878" max="16128" width="9.140625" style="98"/>
    <col min="16129" max="16129" width="11.140625" style="98" customWidth="1"/>
    <col min="16130" max="16130" width="27.85546875" style="98" customWidth="1"/>
    <col min="16131" max="16131" width="15.7109375" style="98" customWidth="1"/>
    <col min="16132" max="16132" width="18.42578125" style="98" customWidth="1"/>
    <col min="16133" max="16133" width="15.140625" style="98" customWidth="1"/>
    <col min="16134" max="16384" width="9.140625" style="98"/>
  </cols>
  <sheetData>
    <row r="1" spans="1:6" ht="18" x14ac:dyDescent="0.2">
      <c r="E1" s="100" t="s">
        <v>829</v>
      </c>
      <c r="F1" s="100"/>
    </row>
    <row r="2" spans="1:6" ht="18" x14ac:dyDescent="0.2">
      <c r="E2" s="100"/>
      <c r="F2" s="100"/>
    </row>
    <row r="3" spans="1:6" ht="15" x14ac:dyDescent="0.2">
      <c r="A3" s="159" t="s">
        <v>844</v>
      </c>
      <c r="B3" s="159"/>
      <c r="C3" s="159"/>
      <c r="D3" s="159"/>
      <c r="E3" s="159"/>
    </row>
    <row r="4" spans="1:6" ht="15.75" x14ac:dyDescent="0.2">
      <c r="A4" s="159" t="s">
        <v>845</v>
      </c>
      <c r="B4" s="159"/>
      <c r="C4" s="159"/>
      <c r="D4" s="159"/>
      <c r="E4" s="159"/>
    </row>
    <row r="5" spans="1:6" ht="15" x14ac:dyDescent="0.2">
      <c r="A5" s="93"/>
      <c r="B5" s="93"/>
      <c r="C5" s="93"/>
      <c r="D5" s="93"/>
      <c r="E5" s="93"/>
    </row>
    <row r="6" spans="1:6" s="99" customFormat="1" ht="30" customHeight="1" x14ac:dyDescent="0.2">
      <c r="A6" s="104" t="s">
        <v>838</v>
      </c>
      <c r="B6" s="104" t="s">
        <v>68</v>
      </c>
      <c r="C6" s="104" t="s">
        <v>814</v>
      </c>
      <c r="D6" s="104" t="s">
        <v>839</v>
      </c>
      <c r="E6" s="104" t="s">
        <v>840</v>
      </c>
    </row>
    <row r="7" spans="1:6" ht="36.75" customHeight="1" x14ac:dyDescent="0.2">
      <c r="A7" s="101">
        <v>2</v>
      </c>
      <c r="B7" s="105" t="s">
        <v>841</v>
      </c>
      <c r="C7" s="102">
        <v>10</v>
      </c>
      <c r="D7" s="102"/>
      <c r="E7" s="102"/>
    </row>
    <row r="8" spans="1:6" ht="24.75" customHeight="1" x14ac:dyDescent="0.2">
      <c r="A8" s="101">
        <v>3</v>
      </c>
      <c r="B8" s="105" t="s">
        <v>842</v>
      </c>
      <c r="C8" s="102">
        <v>10</v>
      </c>
      <c r="D8" s="102"/>
      <c r="E8" s="102"/>
    </row>
    <row r="9" spans="1:6" ht="36" customHeight="1" x14ac:dyDescent="0.2">
      <c r="A9" s="103">
        <v>4</v>
      </c>
      <c r="B9" s="103" t="s">
        <v>843</v>
      </c>
      <c r="C9" s="102">
        <v>1</v>
      </c>
      <c r="D9" s="102"/>
      <c r="E9" s="102"/>
    </row>
    <row r="10" spans="1:6" ht="15" x14ac:dyDescent="0.2">
      <c r="A10" s="170" t="s">
        <v>825</v>
      </c>
      <c r="B10" s="171"/>
      <c r="C10" s="171"/>
      <c r="D10" s="172"/>
      <c r="E10" s="102">
        <f>SUM(E7:E9)</f>
        <v>0</v>
      </c>
    </row>
  </sheetData>
  <mergeCells count="3">
    <mergeCell ref="A10:D10"/>
    <mergeCell ref="A3:E3"/>
    <mergeCell ref="A4:E4"/>
  </mergeCells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 xml:space="preserve">&amp;L&amp;"Arial,Bold"&amp;14&amp;G&amp;C&amp;"Arial,Bold"&amp;14                 FGD System Package 
       NCTPP Dadri Stage-II (2x490 MW)
&amp;R&amp;"Arial,Bold"&amp;14Annexure-G
TOOLS AND TACKLES&amp;10 </oddHeader>
    <oddFooter>Page &amp;P of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PRICE FORMAT-UN-PRICED</vt:lpstr>
      <vt:lpstr>Annex-D_ADD-DEL PRICE</vt:lpstr>
      <vt:lpstr>Annex-E_Site Modi</vt:lpstr>
      <vt:lpstr>Annex-F_Comm. Charge</vt:lpstr>
      <vt:lpstr>Annex-G_Tool &amp; Tackles</vt:lpstr>
      <vt:lpstr>'Annex-D_ADD-DEL PRICE'!Print_Area</vt:lpstr>
      <vt:lpstr>'Annex-D_ADD-DEL PRICE'!Print_Titles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upender</dc:creator>
  <cp:lastModifiedBy>upendra</cp:lastModifiedBy>
  <dcterms:created xsi:type="dcterms:W3CDTF">2018-02-19T04:57:17Z</dcterms:created>
  <dcterms:modified xsi:type="dcterms:W3CDTF">2018-05-28T08:44:24Z</dcterms:modified>
</cp:coreProperties>
</file>